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01 Beratung\17 Wissmüller\Vergabeunterlagen\"/>
    </mc:Choice>
  </mc:AlternateContent>
  <xr:revisionPtr revIDLastSave="0" documentId="13_ncr:1_{2B719E3B-C216-4486-9EE1-3D10EF3DE5AE}" xr6:coauthVersionLast="47" xr6:coauthVersionMax="47" xr10:uidLastSave="{00000000-0000-0000-0000-000000000000}"/>
  <bookViews>
    <workbookView xWindow="-120" yWindow="-120" windowWidth="38640" windowHeight="21120" xr2:uid="{58AE66D6-726D-494C-804E-A76D6F166796}"/>
  </bookViews>
  <sheets>
    <sheet name="Erläuterungen" sheetId="1" r:id="rId1"/>
    <sheet name="Lastenheft Los 1 NF-EBus" sheetId="2" r:id="rId2"/>
    <sheet name="Preisblatt Los 1 NF-EBus" sheetId="3" r:id="rId3"/>
  </sheets>
  <definedNames>
    <definedName name="_xlnm.Print_Titles" localSheetId="1">'Lastenheft Los 1 NF-EBus'!$1:$5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6" i="3" l="1"/>
  <c r="G25" i="3"/>
  <c r="E25" i="3"/>
  <c r="G24" i="3"/>
  <c r="E24" i="3"/>
  <c r="G23" i="3"/>
  <c r="E23" i="3"/>
  <c r="G22" i="3"/>
  <c r="G26" i="3" s="1"/>
  <c r="E22" i="3"/>
  <c r="E21" i="3"/>
  <c r="E26" i="3" s="1"/>
  <c r="D14" i="3"/>
  <c r="B20" i="3" s="1"/>
  <c r="D13" i="3"/>
  <c r="D12" i="3"/>
  <c r="D11" i="3"/>
  <c r="D10" i="3"/>
  <c r="D7" i="3"/>
  <c r="D6" i="3"/>
  <c r="B19" i="3" s="1"/>
  <c r="B21" i="3" s="1"/>
  <c r="J148" i="2"/>
  <c r="I148" i="2"/>
  <c r="J147" i="2"/>
  <c r="I147" i="2"/>
  <c r="J146" i="2"/>
  <c r="I146" i="2"/>
  <c r="J145" i="2"/>
  <c r="I145" i="2"/>
  <c r="J144" i="2"/>
  <c r="I144" i="2"/>
  <c r="J143" i="2"/>
  <c r="I143" i="2"/>
  <c r="J142" i="2"/>
  <c r="I142" i="2"/>
  <c r="J141" i="2"/>
  <c r="I141" i="2"/>
  <c r="J140" i="2"/>
  <c r="J139" i="2"/>
  <c r="I139" i="2"/>
  <c r="J138" i="2"/>
  <c r="J137" i="2"/>
  <c r="I137" i="2"/>
  <c r="J136" i="2"/>
  <c r="I136" i="2"/>
  <c r="J135" i="2"/>
  <c r="I135" i="2"/>
  <c r="J134" i="2"/>
  <c r="I134" i="2"/>
  <c r="J133" i="2"/>
  <c r="I133" i="2"/>
  <c r="J132" i="2"/>
  <c r="I132" i="2"/>
  <c r="J131" i="2"/>
  <c r="I131" i="2"/>
  <c r="J130" i="2"/>
  <c r="I130" i="2"/>
  <c r="J129" i="2"/>
  <c r="I129" i="2"/>
  <c r="J128" i="2"/>
  <c r="I128" i="2"/>
  <c r="J127" i="2"/>
  <c r="I127" i="2"/>
  <c r="J126" i="2"/>
  <c r="I126" i="2"/>
  <c r="J125" i="2"/>
  <c r="I125" i="2"/>
  <c r="J124" i="2"/>
  <c r="J123" i="2"/>
  <c r="I123" i="2"/>
  <c r="J122" i="2"/>
  <c r="I122" i="2"/>
  <c r="J121" i="2"/>
  <c r="I121" i="2"/>
  <c r="J120" i="2"/>
  <c r="I120" i="2"/>
  <c r="J119" i="2"/>
  <c r="I119" i="2"/>
  <c r="J118" i="2"/>
  <c r="J117" i="2"/>
  <c r="I117" i="2"/>
  <c r="J116" i="2"/>
  <c r="I116" i="2"/>
  <c r="J115" i="2"/>
  <c r="J114" i="2"/>
  <c r="I114" i="2"/>
  <c r="J113" i="2"/>
  <c r="J112" i="2"/>
  <c r="I112" i="2"/>
  <c r="J111" i="2"/>
  <c r="I111" i="2"/>
  <c r="J110" i="2"/>
  <c r="I110" i="2"/>
  <c r="J109" i="2"/>
  <c r="I109" i="2"/>
  <c r="J108" i="2"/>
  <c r="I108" i="2"/>
  <c r="J107" i="2"/>
  <c r="I107" i="2"/>
  <c r="J106" i="2"/>
  <c r="I106" i="2"/>
  <c r="J105" i="2"/>
  <c r="J104" i="2"/>
  <c r="J103" i="2"/>
  <c r="I103" i="2"/>
  <c r="J102" i="2"/>
  <c r="I102" i="2"/>
  <c r="J101" i="2"/>
  <c r="I101" i="2"/>
  <c r="J100" i="2"/>
  <c r="I100" i="2"/>
  <c r="J99" i="2"/>
  <c r="I99" i="2"/>
  <c r="J98" i="2"/>
  <c r="I98" i="2"/>
  <c r="J97" i="2"/>
  <c r="I97" i="2"/>
  <c r="J96" i="2"/>
  <c r="J95" i="2"/>
  <c r="I95" i="2"/>
  <c r="J94" i="2"/>
  <c r="I94" i="2"/>
  <c r="J93" i="2"/>
  <c r="I93" i="2"/>
  <c r="J92" i="2"/>
  <c r="I92" i="2"/>
  <c r="J91" i="2"/>
  <c r="I91" i="2"/>
  <c r="J90" i="2"/>
  <c r="I90" i="2"/>
  <c r="J89" i="2"/>
  <c r="J88" i="2"/>
  <c r="I88" i="2"/>
  <c r="J87" i="2"/>
  <c r="I87" i="2"/>
  <c r="J86" i="2"/>
  <c r="I86" i="2"/>
  <c r="J85" i="2"/>
  <c r="I85" i="2"/>
  <c r="J84" i="2"/>
  <c r="I84" i="2"/>
  <c r="J83" i="2"/>
  <c r="I83" i="2"/>
  <c r="J82" i="2"/>
  <c r="J81" i="2"/>
  <c r="I81" i="2"/>
  <c r="J80" i="2"/>
  <c r="I80" i="2"/>
  <c r="J79" i="2"/>
  <c r="I79" i="2"/>
  <c r="J78" i="2"/>
  <c r="I78" i="2"/>
  <c r="J77" i="2"/>
  <c r="J76" i="2"/>
  <c r="I76" i="2"/>
  <c r="J75" i="2"/>
  <c r="J74" i="2"/>
  <c r="I74" i="2"/>
  <c r="J73" i="2"/>
  <c r="I73" i="2"/>
  <c r="J72" i="2"/>
  <c r="I72" i="2"/>
  <c r="J71" i="2"/>
  <c r="I71" i="2"/>
  <c r="J70" i="2"/>
  <c r="I70" i="2"/>
  <c r="J69" i="2"/>
  <c r="J68" i="2"/>
  <c r="I68" i="2"/>
  <c r="J67" i="2"/>
  <c r="I67" i="2"/>
  <c r="J66" i="2"/>
  <c r="I66" i="2"/>
  <c r="J65" i="2"/>
  <c r="I65" i="2"/>
  <c r="J64" i="2"/>
  <c r="I64" i="2"/>
  <c r="J63" i="2"/>
  <c r="I63" i="2"/>
  <c r="J62" i="2"/>
  <c r="I62" i="2"/>
  <c r="J61" i="2"/>
  <c r="I61" i="2"/>
  <c r="J60" i="2"/>
  <c r="I60" i="2"/>
  <c r="J59" i="2"/>
  <c r="I59" i="2"/>
  <c r="J58" i="2"/>
  <c r="J57" i="2"/>
  <c r="J56" i="2"/>
  <c r="I56" i="2"/>
  <c r="J55" i="2"/>
  <c r="I55" i="2"/>
  <c r="J54" i="2"/>
  <c r="I54" i="2"/>
  <c r="J53" i="2"/>
  <c r="I53" i="2"/>
  <c r="J52" i="2"/>
  <c r="I52" i="2"/>
  <c r="J51" i="2"/>
  <c r="I51" i="2"/>
  <c r="J50" i="2"/>
  <c r="J49" i="2"/>
  <c r="I49" i="2"/>
  <c r="J48" i="2"/>
  <c r="I48" i="2"/>
  <c r="J47" i="2"/>
  <c r="I47" i="2"/>
  <c r="J46" i="2"/>
  <c r="I46" i="2"/>
  <c r="J45" i="2"/>
  <c r="I45" i="2"/>
  <c r="J44" i="2"/>
  <c r="J43" i="2"/>
  <c r="J42" i="2"/>
  <c r="I42" i="2"/>
  <c r="J41" i="2"/>
  <c r="I41" i="2"/>
  <c r="J40" i="2"/>
  <c r="I40" i="2"/>
  <c r="J39" i="2"/>
  <c r="I39" i="2"/>
  <c r="J38" i="2"/>
  <c r="I38" i="2"/>
  <c r="J37" i="2"/>
  <c r="I37" i="2"/>
  <c r="J36" i="2"/>
  <c r="I36" i="2"/>
  <c r="J35" i="2"/>
  <c r="J34" i="2"/>
  <c r="I34" i="2"/>
  <c r="J33" i="2"/>
  <c r="I33" i="2"/>
  <c r="J32" i="2"/>
  <c r="I32" i="2"/>
  <c r="J31" i="2"/>
  <c r="I31" i="2"/>
  <c r="J30" i="2"/>
  <c r="I30" i="2"/>
  <c r="J29" i="2"/>
  <c r="I29" i="2"/>
  <c r="J28" i="2"/>
  <c r="J27" i="2"/>
  <c r="I27" i="2"/>
  <c r="J26" i="2"/>
  <c r="J25" i="2"/>
  <c r="I25" i="2"/>
  <c r="J24" i="2"/>
  <c r="I24" i="2"/>
  <c r="J23" i="2"/>
  <c r="I23" i="2"/>
  <c r="J22" i="2"/>
  <c r="I22" i="2"/>
  <c r="J21" i="2"/>
  <c r="I21" i="2"/>
  <c r="J20" i="2"/>
  <c r="I20" i="2"/>
  <c r="J19" i="2"/>
  <c r="I19" i="2"/>
  <c r="J18" i="2"/>
  <c r="J17" i="2"/>
  <c r="J16" i="2"/>
  <c r="I16" i="2"/>
  <c r="J15" i="2"/>
  <c r="I15" i="2"/>
  <c r="J14" i="2"/>
  <c r="I14" i="2"/>
  <c r="J13" i="2"/>
  <c r="I13" i="2"/>
  <c r="J12" i="2"/>
  <c r="J11" i="2"/>
  <c r="I11" i="2"/>
  <c r="J10" i="2"/>
  <c r="I10" i="2"/>
  <c r="J9" i="2"/>
  <c r="I9" i="2"/>
  <c r="J8" i="2"/>
  <c r="J7" i="2"/>
  <c r="J6" i="2"/>
</calcChain>
</file>

<file path=xl/sharedStrings.xml><?xml version="1.0" encoding="utf-8"?>
<sst xmlns="http://schemas.openxmlformats.org/spreadsheetml/2006/main" count="496" uniqueCount="353">
  <si>
    <t>Erläuterungen zu Lastenheft und Preisblatt</t>
  </si>
  <si>
    <t>Busverkehr Karl Reinhard Wissmüller e.K.</t>
  </si>
  <si>
    <t>In allen folgenden Tabellenblättern sind alle blau hinterlegten Felder vollständig und korrekt auszufüllen, sofern für das jeweilige Los ein Angebot abgegeben wird.</t>
  </si>
  <si>
    <t>In den Spalten I und J der Lastenhefte wird in roter Schrift angezeitgt, wenn etwas unvollständig ist, oder die Auswahl zum Ausschluss führen würde.</t>
  </si>
  <si>
    <t>Sofern eine Herstellerangabe gefordert ist, ist zwingend das entsprechende Feld auszufüllen. Sollten die Herstellerangaben in gesonderten Dokumenten enthalten sein, die als Anlage eingereicht werden, ist hier der Verweis auf das entsprechende Dokument und die Fundstelle anzugeben.</t>
  </si>
  <si>
    <t>Diese Excel-Tabelle ist vollständig ausgefüllt zwingend auch im Excel-Format einzureichen.</t>
  </si>
  <si>
    <t>Sollten Unklarheiten oder Fehlern in der Datei bestehen, bitte zeitnah eine Rückfrage stellen.</t>
  </si>
  <si>
    <t>Technisches Lastenheft Los 1</t>
  </si>
  <si>
    <t>Stand:</t>
  </si>
  <si>
    <t>Elektro-Niederflur-Stadtbusse 12m für Wissmüller</t>
  </si>
  <si>
    <t>Die Pflicht-Ausstattung muss verpflichtend erfüllt werden</t>
  </si>
  <si>
    <t>Für optionale Ausstattung ist der Mehr- oder Minderpreis anzugeben</t>
  </si>
  <si>
    <t>Hier ist zwingend eine entsprechende Herstellerangabe nötig</t>
  </si>
  <si>
    <t>Nr.</t>
  </si>
  <si>
    <t>Beschreibung Anforderung</t>
  </si>
  <si>
    <t>Pflicht-ausstattung</t>
  </si>
  <si>
    <r>
      <t xml:space="preserve">optionale Ausstattung </t>
    </r>
    <r>
      <rPr>
        <b/>
        <sz val="8"/>
        <color theme="1"/>
        <rFont val="Arial"/>
        <family val="2"/>
      </rPr>
      <t>(zwingend anzubieten)</t>
    </r>
  </si>
  <si>
    <r>
      <t xml:space="preserve">optionale Ausstattung </t>
    </r>
    <r>
      <rPr>
        <b/>
        <sz val="8"/>
        <color theme="1"/>
        <rFont val="Arial"/>
        <family val="2"/>
      </rPr>
      <t>(kann angeboten werden)</t>
    </r>
  </si>
  <si>
    <t>Hersteller-angabe</t>
  </si>
  <si>
    <t>Angabe Bieter</t>
  </si>
  <si>
    <t>Herstellerangaben, Verweis auf Dokumente, Bemerkungen</t>
  </si>
  <si>
    <t>1.</t>
  </si>
  <si>
    <t>Allgemeines</t>
  </si>
  <si>
    <t>Dieses Lastenheft beschreibt die 6 zu beschaffenden vollelektrischen Niederflur- oder Low-Entry-Stadtbusse (BEV = Battery Electric Vehicle) von ca. 12 Metern Länge mit 2 Achsen für den Einsatz bei der Busverkehr Karl Reinhard Wissmüller e.K. in Michelstadt (Hessen). 
Die Jahreslaufleistung im Linienverkehr wurde mit durchschnittlich ca. 75.000 km pro Bus geplant. Die Maßnahme wird mit Bundesmitteln gefördert.</t>
  </si>
  <si>
    <t>1.1</t>
  </si>
  <si>
    <t>Vorschriften</t>
  </si>
  <si>
    <t>1.1.1</t>
  </si>
  <si>
    <t>Grundlage ist die Rahmenempfehlung des VDV für den Stadt-Niederflur-Linienbus, VDV-Schrift 230.
Darüber hinaus sind die folgenden VDV-Rahmenempfehlungen:
VDV-Schrift: 234, 235, 236, 236-1, 261, 300, 300-1, 300-2, 401, 430, 431-1, 431-2, 701, 820, sowie VDV- Mitteilungen: 2303, 2315, 2317, 3001, 7006, 7015, 7023, 7025, 7028 zu beachten.
Die VDV-Rahmenempfehlungen in der jeweils gültigen Fassung sind den angebotenen Fahrzeugen zugrunde zu legen und im Rahmen der ausschreibungsspezifischen Ausstattung sowie der technischen Möglichkeiten zu berücksichtigen. Abweichungen sind im Angebot anzugeben und zu begründen.
Die in diesen Dokumenten genannten Anforderungen werden vorausgesetzt und in diesem Lastenheft nicht nochmal gesondert aufgeführt!</t>
  </si>
  <si>
    <t>X</t>
  </si>
  <si>
    <t>1.1.2</t>
  </si>
  <si>
    <r>
      <t xml:space="preserve">Die Fahrzeuge müssen bei Auslieferung den jeweils gültigen Vorschriften der EG  und ECE, der StVZO, der BOKraft, den Unfallverhütungsvorschriften (BGV) der Berufsgenossenschaften und dem Anforderungskatalog für den „Schülerverkehr“ entsprechen (Schulbuszulassung). Die Förderrichtlinien und Kriterienkataloge für die Beschaffung von (Elektro-)Linienbussen müssen beachtet werden. In Ergänzung zu den in Deutschland gültigen Vorschriften für Kraftomnibusse müssen die gültigen Normen und Vorschriften für Elektrofahrzeuge, insbesondere die Regelungen der DIN VDE zur elektromagnetischen Verträglichkeit (EMV), einschlägige ECE-Normen (insbesondere ECE-R 100) beachtet werden. Die General Safety Regulation (GSR) ist zu beachten.
Es muss der Nachweis der Übereinstimmung des Fahrzeuges mit § 30 d StVZO erbracht werden. Das Fahrzeug muss nach nach UN/ECE-Regelung Nr. 107 Klasse I klassifiziert werden und in Deutschland im Linienverkehr zulassungsfähig sein. Für die Fahrzeuge muss eine "Allgemeine Betriebserlaubnis" existieren. Eine TÜV-Abnahme ist bei Auslieferung im Fahrzeugbrief nachzuweisen.
Das Lenkrad muss links angeordnet sein. Das Fahrzeug muss für einen vorgeschriebenen Rechtsverkehr nach §2 Abs.1 STVO in Deutschland geeignet sein.
</t>
    </r>
    <r>
      <rPr>
        <sz val="11"/>
        <rFont val="Arial"/>
        <family val="2"/>
      </rPr>
      <t>Die Voraussetzungen zur Erlangung von Fördermitteln des BMV müssen erfüllt werden.
Das Fahrzeug muss in Deutschland ohne Ausnahmegenehmigung betriebs- und zulassungsfähig sein.</t>
    </r>
  </si>
  <si>
    <t>1.1.3</t>
  </si>
  <si>
    <t>Alle Verträge mit dem Bieter werden in deutscher Sprache und nach deutschem Recht abgeschlossen. Die Abwicklung des Geschäftsverkehrs und die Service- und Garantieabwicklungen, sowie ggfs. angebotene Schulungen haben ebenfalls in deutscher Sprache zu erfolgen.</t>
  </si>
  <si>
    <t>1.2</t>
  </si>
  <si>
    <t>Herstellerinformationen, sonstige Vorgaben</t>
  </si>
  <si>
    <t>1.2.1</t>
  </si>
  <si>
    <t>Bereits bei der Angebotsabgabe sind die folgenden Standardunterlagen in deutscher Sprache und in elektronischer Form vorzulegen:
- Projektzeichnung in vier Ansichten
- Bestuhlungsplan mit  deutlich  gekennzeichnetem  Niederflurbereich  (Angabe  in  Quadratmeter), Stehplatzberechnung  und  Anordnung  der  Podeste,  sofern  nicht  aus der Projektzeichnung ersichtlich  ist dem Angebot beizufügen. Der endgültige Bestuhlungsplan ist mit der Auftraggeberin nach Zuschlagserteilung im Rahmen einer Auftragsklärung abzustimmen.</t>
  </si>
  <si>
    <t>1.2.2</t>
  </si>
  <si>
    <t>Spätestens mit Auslieferung des ersten Fahrzeuges einer Lieferung sind alle nachfolgenden Unterlagen in deutscher Sprache und in Digital- und Papierform vorzulegen:
- Komplette Fahrzeugdokumentation (technischer Lieferumfang)
- Zeichnungen des Aufbaus (Gerippe, Chassis, Verbundkonstruktionen) mit Reparaturanleitungen für kollisionsgefährdete Bereiche
- Leitungsschema und Rohrverlegungsplan für die Brems- und Druckluftanlage, die Hydraulikanlage und das Kühl- und Heizungssystem
- Ersatzteillisten, inklusive der Kundensonderwünsche
- Schalt-, Lage- und Bestückungspläne elektrischer und elektronischer Komponenten
- Bremsdaten
- Instandhaltungsanweisungen, inklusive aller Einstelldaten und notwendigen/freigegebenen  Betriebsstoffe aus den Service- und Wartungsplänen und unter Berücksichtigung der in der Bundesrepublik Deutschland gültigen, gesetzlich vorgeschriebenen Untersuchungen
- Fahrzeugdatenkarte oder Bauzeugnis
- erforderliche Angaben zur Erfüllung der EU-Beschaffungsrichtlinie 2009/33/EG
- Inbetriebnahme- und Prüfprotokolle zu Hochvoltsystemen (HV)
- Erläuterung des Kundeninformationssystems
- Abnahmeprotokoll für jedes Fahrzeug mit Bestätigung der Fehlerbeseitigung
- Zulassungsdokumentation, ggf. Zulassungsgutachten, Prüfbücher
- Inbetriebnahmeprotokoll der gesamten HV-Anlage (Isolationswertmessprotokoll, PA-Messungen, Frequenzumrichter-Prüfprotokoll, EMV-Bescheinigung für das Gesamtfahrzeug gemäß Lieferumfang)
- Dokumentation der Elektrotraktion (Übersicht der verbauten Aggregate mit Seriennummern, Stromlaufpläne, Anschlusspläne, Funktionsbeschreibung, Kennlinien usw.)
- Prüfprotokollvorlagen für alle Wiederholungsprüfungen
- Rettungsleitfaden zur Information der Rettungskräfte; darin sind mindestens die Inhalte, wie für den Notfallplan gefordert, ausführlich darzustellen
- (Mess-)Protokollvorlagen für den Freischaltprozess der HV-Anlage
- Übersichtsplan für die Isolations- und Potentialausgleichsmessungen und für den Freischaltprozess
- Übersichtlicher Nummerierungsplan für sämtliche elektrische Messpunkte am Gesamtfahrzeug
- Übersicht über die voraussichtliche Standzeit der elektrischen Aggregate (MTBF)
- Kontaktbelegung und Protokoll für externe Energiezuführungssysteme</t>
  </si>
  <si>
    <t>1.2.3</t>
  </si>
  <si>
    <t>Alle Kennzeichnungen, Beschriftungen und Dokumentationen müssen in deutscher Sprache vorhanden sein.</t>
  </si>
  <si>
    <t>1.2.4</t>
  </si>
  <si>
    <r>
      <t xml:space="preserve">Die Vorgaben des </t>
    </r>
    <r>
      <rPr>
        <sz val="11"/>
        <rFont val="Arial"/>
        <family val="2"/>
      </rPr>
      <t xml:space="preserve">Odenwald-Regional-Gesellschaft mbH (OREG) </t>
    </r>
    <r>
      <rPr>
        <sz val="11"/>
        <color theme="1"/>
        <rFont val="Arial"/>
        <family val="2"/>
      </rPr>
      <t xml:space="preserve">(siehe </t>
    </r>
    <r>
      <rPr>
        <b/>
        <sz val="11"/>
        <color theme="1"/>
        <rFont val="Arial"/>
        <family val="2"/>
      </rPr>
      <t>Anlage EBus1</t>
    </r>
    <r>
      <rPr>
        <sz val="11"/>
        <color theme="1"/>
        <rFont val="Arial"/>
        <family val="2"/>
      </rPr>
      <t>) sind zwingend einzuhalten.
Es ist ein Angebot für den Fahrzeugtyp A-Bus Solobus abzugeben.</t>
    </r>
  </si>
  <si>
    <t>2.</t>
  </si>
  <si>
    <t>Massen und Abmessungen</t>
  </si>
  <si>
    <t>2.1</t>
  </si>
  <si>
    <t>Hauptabmessungen</t>
  </si>
  <si>
    <t>2.1.1</t>
  </si>
  <si>
    <t>Länge über alles: min. 11.700 mm bis max.12.300 mm</t>
  </si>
  <si>
    <t>2.1.2</t>
  </si>
  <si>
    <t>Breite: max. 2.550 mm (ohne Außenspiegel)</t>
  </si>
  <si>
    <t>2.1.3</t>
  </si>
  <si>
    <t>Höhe: max. 3.500 mm</t>
  </si>
  <si>
    <t>2.1.4</t>
  </si>
  <si>
    <t>Reifengröße 275/70 R 22.5, keine Single-Reifen an der Hinterachse</t>
  </si>
  <si>
    <t>2.1.5</t>
  </si>
  <si>
    <t>Böschungswinkel vorne und hinten ≥ 7°</t>
  </si>
  <si>
    <t>2.1.6</t>
  </si>
  <si>
    <t>Bodenfreiheit ≥ 160 mm</t>
  </si>
  <si>
    <t>2.1.7</t>
  </si>
  <si>
    <t>Einstiegshöhe (ohne Kneeling) ≤ 330 mm</t>
  </si>
  <si>
    <t>2.2</t>
  </si>
  <si>
    <t>Massen</t>
  </si>
  <si>
    <t>2.2.1</t>
  </si>
  <si>
    <r>
      <t xml:space="preserve">Die einschlägigen EG-Richtlinien (z.B. 96/53/EG „Massen und Abmessungen“) in der jeweils aktuellen Fassung sind einzuhalten. 
Das Gewicht der Fahrzeuge ist so auszulegen, dass unter Beachtung der gesetzlichen Rahmenbedingungen, sowie der obenstehenden Vorgaben eine maximale Beförderungskapazität erreicht wird.
</t>
    </r>
    <r>
      <rPr>
        <sz val="11"/>
        <rFont val="Arial"/>
        <family val="2"/>
      </rPr>
      <t>Das Leergewicht, sowie das zulässige Gesamtgewicht ist anzugeben.</t>
    </r>
  </si>
  <si>
    <t>3.</t>
  </si>
  <si>
    <t>Antriebsstrang</t>
  </si>
  <si>
    <t>3.1</t>
  </si>
  <si>
    <t>Das Fahrzeug muss batterieelektrisch angetrieben werden, der Antrieb erfolgt vollständig elektrisch</t>
  </si>
  <si>
    <t>3.2</t>
  </si>
  <si>
    <r>
      <t>Der Antrieb des Busses muss durch effiziente und geräuscharme Elektromotoren erfolgen. Diese sind so zu dimensionieren, dass eine hinreichende und gleichmäßige Beschleunigung des Busses auch bei der vorherrschenden Topographie erreicht wird. Zur Gewährleistung einer möglichst großen Reichweite des Fahrzeugs wird ein hoher Wirkungsgrad zwischen Energiespeicher und Rad erwartet.</t>
    </r>
    <r>
      <rPr>
        <sz val="11"/>
        <rFont val="Arial"/>
        <family val="2"/>
      </rPr>
      <t xml:space="preserve"> Das Antriebskonzept ist zu beschreiben.
Folgende Daten zum Antrieb sind anzugeben: 
- Nenn- und Dauerleistung
- Drehmoment
- überprüfbare Angaben zur Schallemission</t>
    </r>
  </si>
  <si>
    <t>3.3</t>
  </si>
  <si>
    <t>Es muss möglich sein, eine Fahrtrichtung bzw. Gangstufe im Stand über einen Fahrtrichtungsschalter auszuwählen. Aus Sicherheitsgründen muss hierbei die Betriebsbremse betätigt sein.</t>
  </si>
  <si>
    <t>3.4</t>
  </si>
  <si>
    <t>Ein Fahrzeug bei aktivierter Fahrstufe darf nicht selbstständig rollen (Rückrollsperre). Beim Anfahren löst die Bremse erst, wenn ein entsprechendes Anfahrmoment erreicht ist, sodass ein Rückrollen des Fahrzeuges am Berg verhindert wird.</t>
  </si>
  <si>
    <t>3.5</t>
  </si>
  <si>
    <t>Das Fahrzeug muss eine Geschwindigkeit von min. 80 km/h erreichen</t>
  </si>
  <si>
    <t>3.6</t>
  </si>
  <si>
    <t>Das Fahrzeug muss bei einer Geschwindigkeit von max. 85 km/h abgeriegelt sein</t>
  </si>
  <si>
    <t>4.</t>
  </si>
  <si>
    <r>
      <t>Fahrwer</t>
    </r>
    <r>
      <rPr>
        <b/>
        <sz val="11"/>
        <rFont val="Arial"/>
        <family val="2"/>
      </rPr>
      <t>k / Bremsen</t>
    </r>
  </si>
  <si>
    <t>4.1</t>
  </si>
  <si>
    <t>Die Vorderachse muss als Einzelradaufhängung realisiert werden</t>
  </si>
  <si>
    <t>4.2</t>
  </si>
  <si>
    <t>Es  muss  ein  Warnton  ertönen,  wenn  die  Feststellbremse  nicht  eingelegt  ist  und  der Fahrerarbeitsplatz verlassen wird (z. B. Signal durch Öffnen der Fahrertür) sowie das Fahrzeug abgeschaltet wird, ohne dass die Feststellbremse eingelegt ist.</t>
  </si>
  <si>
    <t>4.3</t>
  </si>
  <si>
    <t>Es ist eine Haltestellenbremse vorzusehen. Zur Betätigung der Haltestellenbremse ist ein Schalter oder Taster auf der Instrumententafel anzuordnen.  Es muss eine automatische Betätigung bei Stillstand größer drei Sekunden erfolgen, sowie bei geöffneten Türen (vorgeschrieben). Ein unbeabsichtigtes Betätigen der Haltestellenbremse bei Fahrt ist auszuschließen. Anhand  der  Stellung  des Schalters/Tasters muss eindeutig erkennbar sein, ob die Haltestellenbremse betätigt ist. Da die Haltestellenbremse auch als Anfahrsperre genutzt wird, darf sie sich erst nach Betätigen des Gaspedals wieder lösen (nicht bei manueller Betätigung des Tasters). Auf der Instrumententafel (Zentraldisplay) erfolgt eine Anzeige, solange die Haltestellenbremse eingelegt ist.</t>
  </si>
  <si>
    <t>4.4</t>
  </si>
  <si>
    <t>Das Fahrzeug muss über eine generatorische Bremse (Rekuperation) verfügen.</t>
  </si>
  <si>
    <t>4.5</t>
  </si>
  <si>
    <t>Die Reifen müssen mit einer Seitenwandverstärkung und Verschleißindikator vorgesehen werden.</t>
  </si>
  <si>
    <t>4.6</t>
  </si>
  <si>
    <r>
      <t>Das Fahrzeug muss über die Kneeling Funktion verfügen. Die rechte Seite muss sich absenken lassen. Die Aktivierung des Kneelingvorgangs muss über einen Taster am Fahrerarbeitsplatz geschehen. Die Programmierung eines automatischen Kneelings an jeder Haltestelle (Zwangskneeling) muss möglich sein.
Außerdem muss das Fahrzeug auch über eine Hebefunktion verfügen, die das Fahrzeug um mindestens</t>
    </r>
    <r>
      <rPr>
        <sz val="11"/>
        <color rgb="FFFF0000"/>
        <rFont val="Arial"/>
        <family val="2"/>
      </rPr>
      <t xml:space="preserve"> </t>
    </r>
    <r>
      <rPr>
        <sz val="11"/>
        <rFont val="Arial"/>
        <family val="2"/>
      </rPr>
      <t xml:space="preserve">70 mm </t>
    </r>
    <r>
      <rPr>
        <sz val="11"/>
        <color theme="1"/>
        <rFont val="Arial"/>
        <family val="2"/>
      </rPr>
      <t>anheben kann.</t>
    </r>
  </si>
  <si>
    <t>4.7</t>
  </si>
  <si>
    <t>Es sind alle vorgeschriebenen und gängigen Assistenzsysteme einzubauen. Mindestens Anti-Blockier-System (ABS), Antriebs-Schlupf-Regelung (ASR), Notbremsassistent, Abbiegeassistent und Reifendruckkontrollsystem (RDKS).</t>
  </si>
  <si>
    <t>5.</t>
  </si>
  <si>
    <t>Design</t>
  </si>
  <si>
    <t>5.1</t>
  </si>
  <si>
    <t>Außendesign</t>
  </si>
  <si>
    <t>5.1.1</t>
  </si>
  <si>
    <r>
      <t>Die Außenfarbe muss einfarbig Weiß (</t>
    </r>
    <r>
      <rPr>
        <sz val="11"/>
        <rFont val="Arial"/>
        <family val="2"/>
      </rPr>
      <t>RAL9010</t>
    </r>
    <r>
      <rPr>
        <sz val="11"/>
        <color theme="1"/>
        <rFont val="Arial"/>
        <family val="2"/>
      </rPr>
      <t>) sein.</t>
    </r>
  </si>
  <si>
    <t>5.1.2</t>
  </si>
  <si>
    <t>Für die Erstellung des Designs muss eine vektorbasierte, editierbare Ansichtsdatei, mit allen vier Fahrzeugseiten und dem Fahrzeuginnenraum dem Angebot beigefügt werden.</t>
  </si>
  <si>
    <t>5.1.3</t>
  </si>
  <si>
    <r>
      <rPr>
        <sz val="11"/>
        <rFont val="Arial"/>
        <family val="2"/>
      </rPr>
      <t xml:space="preserve">Das Fahrzeugaußendesign muss durch Beklebung gemäß </t>
    </r>
    <r>
      <rPr>
        <b/>
        <sz val="11"/>
        <color theme="1"/>
        <rFont val="Arial"/>
        <family val="2"/>
      </rPr>
      <t>Anlage EBus 2</t>
    </r>
    <r>
      <rPr>
        <sz val="11"/>
        <rFont val="Arial"/>
        <family val="2"/>
      </rPr>
      <t xml:space="preserve"> hergestellt werden.
Das endgültige Fahrzeugaußendesign ist mit dem Besteller bei der Auftragsklärung abzustimmen.</t>
    </r>
  </si>
  <si>
    <t>5.1.4</t>
  </si>
  <si>
    <t>Das Fahrzeug muss nach BOKraft für den Einsatz im Linienverkehr und Schulverkehr beschriftet sein.</t>
  </si>
  <si>
    <t>5.1.5</t>
  </si>
  <si>
    <t>Das Fahrzeug muss ohne Schäden und Funktionsstörungen in einer Portalwaschanlage für Kraftomnibusse mit automatischen Bürsten gereinigt werden können.</t>
  </si>
  <si>
    <t>5.2</t>
  </si>
  <si>
    <t>Innendesign</t>
  </si>
  <si>
    <t>5.2.1</t>
  </si>
  <si>
    <t>Es soll nach Möglichkeit folgendes Farbdesign eingehalten werden:
- Griffe und Haltestangen in Rot mit taktilen Elementen an den Einstiegen
- Innenverkleidung, grau
- Dachvouten, grau
- Haltewunschtaster, Taster rot
- Kinderwagentaster, Taster blau
- Sitzschalen grau, Textilbespannung 
- Fußboden, PVC Fußboden in dunkelbrauner Holzoptik
Abweichungen davon sind in Abstimmung möglich. Die genaue Farbgebung und das Innendesign ist bei Auftragsklärung mit dem Besteller abzustimmen.</t>
  </si>
  <si>
    <t>5.2.2</t>
  </si>
  <si>
    <t>Der Türbereich (innen und außen) ist bei geöffneten Türen zusätzlich auszuleuchten (z. B. Spots oder Trittstufenleuchten).</t>
  </si>
  <si>
    <t>5.2.3</t>
  </si>
  <si>
    <t>Piktogramme sind entsprechend der Richtlinie 2001/85/EG (ECE-R 107) im Fahrzeuginnenraum anzubringen.</t>
  </si>
  <si>
    <t>5.2.4</t>
  </si>
  <si>
    <t>Das Fahrzeug muss auch während des Ladevorgangs innen gereinigt (z.B. feucht gewischt) werden dürfen.</t>
  </si>
  <si>
    <t>5.2.5</t>
  </si>
  <si>
    <t>Die Fahrgastraumbeleuchtung muss getrennt schaltbar sein (vorne / hinten).</t>
  </si>
  <si>
    <t>5.2.6</t>
  </si>
  <si>
    <t>Es ist ein Abfallbehälter in Türnähe vorzusehen.</t>
  </si>
  <si>
    <t>6.</t>
  </si>
  <si>
    <t>Fahrzeugaufbau</t>
  </si>
  <si>
    <t>6.2</t>
  </si>
  <si>
    <t>Scheiben / Fenster / Spiegel</t>
  </si>
  <si>
    <t>6.2.1</t>
  </si>
  <si>
    <t>Die Seitenscheiben der Tür 1 sind doppelt verglast oder beheizbar auszuführen.</t>
  </si>
  <si>
    <t>6.2.2</t>
  </si>
  <si>
    <t>Optional: Alle Seitenscheiben und Türen sind doppelt verglast auszuführen. Eventuelle Auswirkungen auf Gewicht und zulässige Fahrgastkapazitäten sind zu nennen.</t>
  </si>
  <si>
    <t>6.2.3</t>
  </si>
  <si>
    <t>Oberhalb der Seitenscheiben müssen mindestens 2 Klappfenster sein. Mindestens eine an der rechten und eine an der linken Fahrzeugseite. 
Sollten keine Dachluken gemäß 6.2.7 möglich sein, so sind 4 Klappfenster vorzusehen, die gleichmäßig über das Fahrzeug verteilt sein müssen.
Alle Klappfenster müssen durch einen Vierkant verriegelt werden können.</t>
  </si>
  <si>
    <t>6.2.4</t>
  </si>
  <si>
    <t>Es muss vermieden werden, dass sich der Fahrgastinnenraum bei Dunkelheit an der Frontscheibe spiegelt. Dafür muss ein wirksamer Blendschutz realisiert werden.</t>
  </si>
  <si>
    <t>6.2.5</t>
  </si>
  <si>
    <t>Sämtliche Scheiben im Sichtbereich des Fahrers müssen durch geeignete Maßnahmen beschlags- und eisfrei gehalten werden können.</t>
  </si>
  <si>
    <t>6.2.6</t>
  </si>
  <si>
    <t>Das Sonnenschutzrollo an der Windschutzscheibe muss vom Fahrer elektrisch betätigt werden können.</t>
  </si>
  <si>
    <t>6.2.7</t>
  </si>
  <si>
    <t>Sofern es aufgrund der Dachaufbauten (z.B. Akkus) möglich ist, sind Dachluken vorzusehen, die elektrisch betätigt werden.</t>
  </si>
  <si>
    <t>6.2.8</t>
  </si>
  <si>
    <t>Das Fahrzeug muss mit allen vorgeschriebenen Spiegeln (incl. Schulbusverkehr) ausgestattet sein. Die Außenspiegel müssen beheizbar und vom Fahrerplatz aus einstellbar sein.
Ein Totwinkelspiegel auf der Beifahrerseite, der den Bereich auf der rechten Fahrzeugseite, oder an der Fahrzeugfront zeigen kann ist vorzusehen.</t>
  </si>
  <si>
    <t>6.2.9</t>
  </si>
  <si>
    <t>Optional: Als Ersatz für die Außenspiegel kann ein zugelassenes Kamerasystem angeboten werden.</t>
  </si>
  <si>
    <t>6.2.10</t>
  </si>
  <si>
    <t>Es muss eine Rückfahrkamera eingebaut und ein geeignetes System zur Vermeidung oder Entfernung von Verschmutzungen auf der Linse vorgesehen sein (z.B. Spritzwasserreinigung). Das Bild der Rückfahrkamera soll über den vorhandenen Monitor der Videoüberwachung angezeigt werden.</t>
  </si>
  <si>
    <t>6.3</t>
  </si>
  <si>
    <t>Türen</t>
  </si>
  <si>
    <t>6.3.1</t>
  </si>
  <si>
    <t>Es sind zwei fremdkraftbetätigte doppelflügelige Türen mit einer Durchgangsbreite von 1.200 mm vorzusehen (Tür 1 vorne und Tür 2 in Fahrzeugmitte). Die Einstiege müssen stufenfrei sein.</t>
  </si>
  <si>
    <t>6.3.2</t>
  </si>
  <si>
    <t>Alle Türen müssen als Innenschwenktüren oder Außenschwenkschiebetüren ausgeführt werden (Kneeling) und sind elektrisch zu betreiben (keine pneumatischen Türen).</t>
  </si>
  <si>
    <t>6.3.3</t>
  </si>
  <si>
    <t>Tür 1 muss sich von außen öffnen lassen, z.B. durch einen Taster hinter einer verschließbaren Klappe.</t>
  </si>
  <si>
    <t>6.3.4</t>
  </si>
  <si>
    <t>Über den Türen müssen Regenrinnen angebracht werden, um die Fahrgäste vor Tropfwasser zu schützen.</t>
  </si>
  <si>
    <t>6.3.5</t>
  </si>
  <si>
    <t>Es müssen Haltewunschtaster an den senkrechten Haltestangen mindestens für jede Sitzreihe abwechselnd links und rechts angebracht werden.</t>
  </si>
  <si>
    <t>6.4</t>
  </si>
  <si>
    <t>Einstiegshilfen</t>
  </si>
  <si>
    <t>6.4.1</t>
  </si>
  <si>
    <t>An der Tür 2 muss eine manuelle Klapprampe als Einstiegshilfe für Rollstuhlfahrer mit einer Traglast von mindestens 350 kg angebracht werden.</t>
  </si>
  <si>
    <t>6.5</t>
  </si>
  <si>
    <t>Außenbeleuchtung</t>
  </si>
  <si>
    <t>6.5.1</t>
  </si>
  <si>
    <r>
      <t xml:space="preserve">Die Beleuchtung muss </t>
    </r>
    <r>
      <rPr>
        <sz val="11"/>
        <rFont val="Arial"/>
        <family val="2"/>
      </rPr>
      <t>sofern es technisch möglich ist</t>
    </r>
    <r>
      <rPr>
        <sz val="11"/>
        <color theme="1"/>
        <rFont val="Arial"/>
        <family val="2"/>
      </rPr>
      <t xml:space="preserve"> mit LED-Leuchtmitteln ausgestattet sein.</t>
    </r>
  </si>
  <si>
    <t>6.5.2</t>
  </si>
  <si>
    <t>Es sind Tagfahrleuchten vorzusehen. Ein Umschalten von Tagfahrleuchten auf Abblendlicht muss in Abhängigkeit vom Tageslicht automatisch erfolgen. Der Fahrer muss das Abblendlicht auch manuell aktivieren können. Der Fahrer muss an der Instrumententafel eine Information darüber bekommen, ob das Abblendlicht eingeschaltet ist.</t>
  </si>
  <si>
    <t>6.5.3</t>
  </si>
  <si>
    <t>Das Fahrzeug muss mit Nebelscheinwerfern ausgestattet werden.</t>
  </si>
  <si>
    <t>6.5.4</t>
  </si>
  <si>
    <t>Die Warnblinkanlage muss zusätzlich mit einer Schulbusfunktion ausgestattet sein (manuelle Aktivierung des Schulbus-Warnblinkers während des Anfahrens an die Haltestelle, automatische Abschaltung bei Betätigung des linken Blinkers).</t>
  </si>
  <si>
    <t>7.</t>
  </si>
  <si>
    <t>Innenausstattung</t>
  </si>
  <si>
    <t>7.1</t>
  </si>
  <si>
    <t>Es muss eine Sondernutzungsfläche inklusive eines Rollstuhlplatzes vorgesehen werden.</t>
  </si>
  <si>
    <t>7.2</t>
  </si>
  <si>
    <t>Mindestens 39 Sitzplätze ohne Klappsitze und Fahrersitz, mindestens 10 Sitzplätze müssen ohne Podest erreichbar sein.
Fahrgastkapazität mindestens 85.
Die Bestuhlung ist in Überlandbestuhlung auszuführen. (Überlandbestuhlung: Bestuhlung der Busse mit gepolsterten Sitzflächen und gepolsterter höher gezogener Rückenlehne). Die Rückseite der Rückenlehne soll stoffbezogen sein (Nadelfilz).
Es dürfen keine Sitze quer zur Fahrtrichtung eingebaut werden. Der Sitzabstand muss mindestens 700 mm Einspannmaß betragen.
Es sind Gepäckablagen über den Sitzen zwischen Tür 1 und Tür 2 vorzusehen.
Die Befestigung der Bestuhlung ist von der Seitenwand her freischwingend auszuführen (Cantilever-Bestuhlung).
Bei Auslieferung sind pro Bus mindestens 4 Sitz- und Rückenpolster zusätzlich beizulegen.</t>
  </si>
  <si>
    <t>7.3</t>
  </si>
  <si>
    <t>Der Einbau eines kombinierten automatischen Fahrgasterfassungssystems (AFZS) mit einem Videoüberwachungssystem mit mindestens 3 Kameras für den Fahrgastraum ist in Abstimmung mit dem Auftraggeber anzubieten.
Es muss ein System der Firma Derovis zum Einsatz kommen, bzw. ein vergleichbares System nur in Abstimmung mit dem Auftraggeber.</t>
  </si>
  <si>
    <t>7.4</t>
  </si>
  <si>
    <t xml:space="preserve">Alle Nothämmer sind mit Sicherungssystem vor Diebstahl zu sichern z.B. durch ein Stahlseil. </t>
  </si>
  <si>
    <t>7.5</t>
  </si>
  <si>
    <r>
      <t>Es müssen mindestens 10 USB-Doppelsteckdosen</t>
    </r>
    <r>
      <rPr>
        <sz val="11"/>
        <rFont val="Arial"/>
        <family val="2"/>
      </rPr>
      <t xml:space="preserve"> (USB-A und -C) verb</t>
    </r>
    <r>
      <rPr>
        <sz val="11"/>
        <color theme="1"/>
        <rFont val="Arial"/>
        <family val="2"/>
      </rPr>
      <t xml:space="preserve">aut werden. </t>
    </r>
  </si>
  <si>
    <t>7.6</t>
  </si>
  <si>
    <t>Es müssen ausreichend Innenlautsprecher mit geschirmten Lautsprecherleitungen installiert werden. Die Lautsprecher müssen frei und dürfen nicht von Einbauten verdeckt sein. Die Lautsprecher müssen vom Fahrerarbeitsplatz aus ein- und ausgeschaltet und per Mikrofon für Ansagen an die Fahrgäste, sowie zur Übertragung von automatischen Ansagen genutzt werden können.</t>
  </si>
  <si>
    <t>8.</t>
  </si>
  <si>
    <t>Fahrerarbeitsplatz</t>
  </si>
  <si>
    <t>8.1</t>
  </si>
  <si>
    <t>Es ist ein VDV-Fahrerarbeitsplatz gemäß VDV-Schrift 234 incl. der Empfehlungen des European Bus Systems of the Future (EBSF) vorzusehen.</t>
  </si>
  <si>
    <t>8.2</t>
  </si>
  <si>
    <t>Das Fahrzeug muss mit einem digitalen Tachografen VDO Typ DTCO 4.1 oder vergleichbar (neueste Variante) ausgestattet sein.</t>
  </si>
  <si>
    <t>8.3</t>
  </si>
  <si>
    <t>Ein Getränkeflaschen-, sowie Kaffeebecherhalter, sowie ein Kleiderhaken ist vorzusehen.</t>
  </si>
  <si>
    <t>8.4</t>
  </si>
  <si>
    <t>Der Fahrersitz muss beheiz- und belüftbar sein.</t>
  </si>
  <si>
    <t>8.5</t>
  </si>
  <si>
    <t xml:space="preserve">Am Fahrerarbeitsplatz muss eine USB Doppelladesteckdose (USB-A und -C) angebracht werden. </t>
  </si>
  <si>
    <t>8.6</t>
  </si>
  <si>
    <t>Am Fahrerarbeitsplatz muss eine Fahrerschutzscheibe (Anti-Covid) angebracht werden.</t>
  </si>
  <si>
    <t>9.</t>
  </si>
  <si>
    <t>Heizung/Klimatisierung/Lüftung (HKL)</t>
  </si>
  <si>
    <t>9.1</t>
  </si>
  <si>
    <t>Die HKL-Anlage muss den einschlägigen VDV-Empfehlungen entsprechen (im Wesentlichen VDV Schrift 236 in Verbindung mit 230).</t>
  </si>
  <si>
    <t>9.2</t>
  </si>
  <si>
    <t>Es muss eine hybride Zusatzheizung verbaut werden, die sowohl elektrisch, als auch mit flüssigem Brennstoff (Diesel, Heizöl, HVO100, GTL) betrieben werden kann.
Optional kann eine Wärmepumpe angeboten werden.</t>
  </si>
  <si>
    <t>9.3</t>
  </si>
  <si>
    <t>Die HKL-Anlage muss darauf ausgerichtet sein, einen möglichst hohen Wirkungsgrad bei möglichst niedrigem Energieverbrauch zu erreichen, so dass die zugesagten Reichweiten auch im Heiz- oder Kühlbereich erreicht werden. Die Klimaanlage muss mindestens 20 kW Kühlleistung erreichen. Es sind antivirale Luftfilter zu verbauen.</t>
  </si>
  <si>
    <t>9.4</t>
  </si>
  <si>
    <t>Es muss eine Vorkonditionierung vorgesehen werden. Diese muss durch ein Betriebshofmanagementsystem, von einer Zeitschaltuhr und vom ITCS angefordert werden können. Die Vorkonditionierung muss während der externen Energiezufuhr eine Klimatisierung des Innenraums und des Fahrerarbeitsplatzes auf die voreingestellte Betriebstemperatur ermöglichen, ohne Energie aus den Traktionsakkus zu entnehmen. Außerdem ist die Luftdruckanlage auf den vorgesehenen Vorratsdruck zu bringen.</t>
  </si>
  <si>
    <t>9.5</t>
  </si>
  <si>
    <t>Die Fahrgastraumklimatisierung muss automatisch sein. Der Fahrer soll hier nicht eingreifen müssen.</t>
  </si>
  <si>
    <t>9.6</t>
  </si>
  <si>
    <t>Die Klimatisierung des Fahrerarbeitsplatzes muss unabhängig von der Klimatisierung des Fahrgastraums sein. Der Fahrer muss die Möglichkeit haben, die Klimatisierung selbst zu konfigurieren. Dies beinhaltet mindestens die manuelle Regelung von Temperatur und Gebläsestärke. Die Fahrerplatzbeheizung muss auch im Winter ausreichend ausgelegt sein, um den Arbeitsplatz (Fußraum) konstant auf mindestens 21°C halten zu können.</t>
  </si>
  <si>
    <t>9.7</t>
  </si>
  <si>
    <t>Das HKL-System ist im Angebot ausführlich zu beschreiben, unter Nennung der relevanten technischen Daten.</t>
  </si>
  <si>
    <t>10.</t>
  </si>
  <si>
    <t>Außen- und Innengeräusche</t>
  </si>
  <si>
    <t>11.</t>
  </si>
  <si>
    <t>Informationseinrichtungen</t>
  </si>
  <si>
    <t>11.1</t>
  </si>
  <si>
    <t>Linienbeschilderung außen (frei programmierbar und alphanumerisch als LED tageshell orange):
Über die Fahrzielanzeiger muss auch eine Schulbusbeschilderung erfolgen können.
Die Außeninformationseinrichtung müssen an das RBL angebunden werden.
Es ist eine Nachlaufzeit von fünfzehn Minuten ist vorzusehen.
z.B. LAWO Futura, 3 Seiten, tageshell orange, LAWO Active
Control, am Fahrerarbeitsplatz</t>
  </si>
  <si>
    <t>11.2</t>
  </si>
  <si>
    <t>Akustische Haltestellenansage elektronisch über digitales Ansagegerät.
Bei Störung der Ansagegeräte muss der Haltestellenausruf über Mikrofon durch den Fahrzeugführer möglich sein.</t>
  </si>
  <si>
    <t>11.3</t>
  </si>
  <si>
    <t>Vorbereitung für den Einbau eines beigestellten TFT-Monitors.
Die Anzeige "Wagen hält" ist separat auszuführen und an die Fahrzeugsteuerung anzubinden.</t>
  </si>
  <si>
    <t>11.4</t>
  </si>
  <si>
    <t>Es ist eine Vorbereitung für den Einbau von RBL (ITCS), Fahrscheindrucker, Zahltisch und allen notwendigen Geräten zur Umsetzung der Fahrgastinformation und des Fahrscheinverkaufes inclusive der Verkabelung vorzusehen. Die Geräte samt den ggfs. dafür vorgesehenen Grundplatten werden beigestellt (voraussichtlich TeleMatrik). Die Details sind bei der Auftragsklärung abzustimmen. Alle Komponenten sind über einen IBIS-Bus anzubinden.</t>
  </si>
  <si>
    <t>11.5</t>
  </si>
  <si>
    <t>Für das System müssen mindestens die folgende Antennenfunktionen gewährleistet sein:
- Digitalfunk 
- WLAN
- GPS
- Mobilfunk
Die dafür benötigten Antennen sind einzubauen und zu verkabeln. Nach Möglichkeit sollen die Funktionen über eine Multiantenne gebündelt werden.</t>
  </si>
  <si>
    <t>11.6</t>
  </si>
  <si>
    <t xml:space="preserve">Das Schwanenhalsmikrofon für die Ausrufanlage muss an das RBL angeschlossen werden. </t>
  </si>
  <si>
    <t>11.7</t>
  </si>
  <si>
    <t>Es ist eine Verkabelung zur nachträglichen Installation eines Entwerters in der Nähe des vorderen Einstiegsbereiches vorzusehen.</t>
  </si>
  <si>
    <t>12.</t>
  </si>
  <si>
    <t>Versorgungsanlage</t>
  </si>
  <si>
    <t>12.1</t>
  </si>
  <si>
    <t>Es muss eine Fremdversorgung mit Druckluft und elektrischer Energie möglich sein, um eine umfangreiche Vorkonditionierung des Fahrzeuges am Betriebshof zu ermöglichen.</t>
  </si>
  <si>
    <t>13.</t>
  </si>
  <si>
    <t>Elektrische Anlage</t>
  </si>
  <si>
    <t>13.1</t>
  </si>
  <si>
    <t>Die Niederspannungsversorgung muss in einem galvanisch getrenntem Schaltkreis durch die Hochvolt-Akkus gespeist werden. Es müssen wartungsfreie Akkus für die Niederspannungsversorgung verwendet werden.</t>
  </si>
  <si>
    <t>13.2</t>
  </si>
  <si>
    <t>Für das Energiemanagement muss das Fahrzeug mindestens folgende Daten bereitstellen können: 
- SOC in % 
- Strom in A 
- Spannung in V 
- Ladestatus (Kommunikation am aufbauen, Fahrzeug lädt oder Ladung gestört) 
- Fahrzeugmodus 
- Zündung an oder aus 
- Geschwindigkeit 
- Kilometerstand Tacho 
- Fahrzeuggewicht 
- Außentemperatur 
- Innentemperatur</t>
  </si>
  <si>
    <t>14.</t>
  </si>
  <si>
    <t>Automatisierte Diagnose</t>
  </si>
  <si>
    <t>14.1</t>
  </si>
  <si>
    <t>Es sind geeignete On-Board-Diagnosesysteme anzubieten. Das Fahrzeug muss über eine OBD-Schnittstelle verfügen. Das Diagnosesystem ist genau zu beschreiben. Für den Hersteller muss die Möglichkeit einer Ferndiagnose bestehen.</t>
  </si>
  <si>
    <t>14.2</t>
  </si>
  <si>
    <t>Ein Diagnosegerät ist optional anzubieten. Folgende Komponenten müssen mit dem Diagnosegerät mindestens auszulesen sein:
	Bremsanlage
	Niveauregelung
	Heizung-, Lüftung, und Klimaregelung und  fossiler Zuheizer 
	Türsteuerung
	Fahrerdisplay
	Schnittstellen Zentralelektronik
	Hochvolt-System
	24 V Bordnetz
	Batteriekühlung
	Abbiegeassistent
	Bremsassistent</t>
  </si>
  <si>
    <t>14.3</t>
  </si>
  <si>
    <t>Im Fahrzeug müssen FMS Schnittstellen (FMS 4.0) vorhanden sein. Diese müssen abwärtskompatibel zu FMS 2.0 sein. Alle FMS-Fahrzeugdaten gemäß den FMS-Standards müssen über die FMS-Schnittstellen kostenlos und lizenzfrei abgerufen werden können.</t>
  </si>
  <si>
    <t>14.4</t>
  </si>
  <si>
    <t>Der Bieter stimmt dem Einbau eines Datenloggers und der Übermittlung von Fahrzeugdaten an eine zentrale Monitoring-Stelle des Fördergebers zu.</t>
  </si>
  <si>
    <t>14.5</t>
  </si>
  <si>
    <t>Alle Datenschnittstellen müssen für ein OEM-unabhängiges Fahrzeugmonitoring System sowie für Lademanagement und Betriebshofmanagementsoftware offengelegt und freigegeben werden.</t>
  </si>
  <si>
    <t>16.</t>
  </si>
  <si>
    <t>Modalitäten und Garantien</t>
  </si>
  <si>
    <t>16.1</t>
  </si>
  <si>
    <t>Es ist eine Garantie für das komplette Fahrzeug von mindestens 36 Monaten, 60 Monate auf den Antriebsstrang, sowie mindestens 5 Jahre auf Durchrostungen an Aufbau und Fahrgestell zu geben.</t>
  </si>
  <si>
    <t>16.2</t>
  </si>
  <si>
    <t xml:space="preserve">Die Fahrzeugkarosserie ist mit erhöhten Korrosionsschutzmaßnahmen auszuführen. Das Fahrzeugchassis ist aus Stahl zu fertigen. Eine kathodische Tauch-Lackierung (KTL) ist obligatorisch.
</t>
  </si>
  <si>
    <t>16.3</t>
  </si>
  <si>
    <t>Der Bieter muss einen Servicestützpunkt für Wartungs- und Reparaturarbeiten vorhalten, der nicht weiter als 50 km Luftlinie vom Betriebshof des Auftraggebers in Michelstadt (Hammerweg 45, 64720 Michelstadt) entfernt sein darf und alle relevanten Arbeiten an den E-Bussen durchführen kann (durch Referenzen zu belegen). Die genaue Anschrift des Stützpunktes ist anzugeben.</t>
  </si>
  <si>
    <t>16.4</t>
  </si>
  <si>
    <t>Es ist ein optionaler Service- und Reparaturvertrag mit Kosten über die Laufzeit von 8 Jahren und einer jährlichen Laufleistung von 75.000 km anzubieten: 
Leistungsumfang im Servicevertrag:
- alle nach Herstellervorgaben erforderlichen Wartungsarbeiten (gemäß Wartungsheft) an allen am Fahrzeug gemäß Ausführungsbeschreibung ab Werk verbauten Teilen (ausgenommen beigestellte Teile). Enthalten ist auch der Austausch der laut Wartungsheft regelmäßig zu erneuernden Teile und Betriebsstoffe (ausgenommen Kraftstoffe).
- Durchführung von Reparaturen am Hochvoltsystem. Die Hochvoltkomponenten umfassen sowohl Teile des Antriebsstrangs (angetriebene Achsen mit Radnabenmotoren, Umrichter und elektrischer Antriebssteuerung) wie auch Druckluft- und Klimakompressor, Wechselrichter und Bremswiderstand.
- Durchführung von Reparaturen am Gesamtfahrzeug über das Hochvoltsystem hinaus, die infolge von Verschleiß bei sachgemäßem Gebrauch und Einsatzart der Fahrzeuge erforderlich werden. Verschleißbedingt ist die Instandsetzung, wenn sie infolge mechanisch verursachter Abnutzung zur Wiederherstellung der Funktion des Fahrzeugteils erforderlich ist.
- Ist eine wirtschaftliche Instandsetzung von Aggregaten nicht gewährleistet, so wird der Bieter die Kosten für die erforderlichen Tauschaggregate bzw. adäquaten Ersatz übernehmen.
- Im Pannenfall übernimmt der Bieter die anfallenden Abschleppkosten, Ersatzteilbeschaffungskosten, Fahrtkosten und Lohnkosten sowie ggf. anfallende Zuschläge bei Arbeiten außerhalb der regulären Arbeit.
- Permanente digitale Überwachung aller relevanten Fahrzeugsysteme für proaktives Reparatur- und Wartungsmanagement und im Falle eines drohenden Defekts sofortige Handlungsempfehlungen durch den Bieter.
- Die Leistungsinhalte aus dem Wartungs- und Reparaturvertrag müssen sowohl durch den Auftraggeber in dessen Werkstatt als auch beim nächstgelegenen Servicepartner des Auftragnehmers flexibel durchgeführt werden können. Die entstanden Kosten beim Auftraggeber werden anhand dem Arbeitswertekatalog des Auftragnehmers an den Auftragnehmer verrechnet. Stehen keine Arbeitswerte zur Verfügung, wird die tatsächliche Reparaturzeit angesetzt. Die Kosten beinhalten die anfallenden Lohn- und Materialkosten.
- Der Auftraggeber behält sich vor, eine Vergabe mit und ohne Wartungs- und Reparaturvertrag durchzuführen. Das Einreichen eines Wartungs- und Reparaturvertrages mit den beschriebenen Leistungsumfängen wird als Muss-Kriterium angesetzt.</t>
  </si>
  <si>
    <t>16.5</t>
  </si>
  <si>
    <t>Es sind Rückkaufwerte als offener Buy Back (Rücknahmeverpflichtung des Bieters, jedoch ohne Andienungsrecht) für das Fahrzeug nach 96 Monaten anzubieten.</t>
  </si>
  <si>
    <t>16.6</t>
  </si>
  <si>
    <t>Es ist eine Garantie für die Antriebsakkus von mindestens 120 Monate und einer nutzbaren Kapazität von mindestens 80% der nutzbaren Kapazität im Auslieferungszustand zu geben.</t>
  </si>
  <si>
    <t>16.7</t>
  </si>
  <si>
    <t>Eine lückenlose Ersatzteilversorgung ist für mindestens 15 Jahre ab Auslieferung sicherzustellen.</t>
  </si>
  <si>
    <t>16.8</t>
  </si>
  <si>
    <t>Ersatzteile müssen spätestens binnen 48 Stunden nach Bestellung lieferbar sein, gängige Ersatzteile spätestens binnen 24 Stunden.</t>
  </si>
  <si>
    <t>16.9</t>
  </si>
  <si>
    <t>Der Bieter hat die Möglichkeiten einer Ersatzgestellung bei größeren Fahrzeugausfällen darzustellen.</t>
  </si>
  <si>
    <t>16.10</t>
  </si>
  <si>
    <t>Die Auslieferung und Inbetriebnahme der Fahrzeuge soll bis spätestens Dezember 2026 erfolgen. Der Bieter hat im Preisblatt anzugeben, wie lange die verbindliche Lieferzeit ab Auftragsvergabe ist.</t>
  </si>
  <si>
    <t>16.11</t>
  </si>
  <si>
    <t>Optional kann ein Finanzierungsangebot für die Fahrzeuge angeboten werden: Finanzierung des kompletten Kaufpreises über 8 Jahre mit gleichmäßiger Tilgung. Die genauen Konditionen sind dem Angebot beizufügen.</t>
  </si>
  <si>
    <t>16.12</t>
  </si>
  <si>
    <t xml:space="preserve">Der Bieter kann ein Kombinationsangebot zusammen mit dem in Los 2 zu vergebenden Hochbodenfahrzeug abgeben. Hierfür kann ein Rabatt in Prozent im Preisblatt angegeben werden. Dieser Rabatt ist dann auf beide Losangebote anzuwenden, sofern beide gemeinsam bezuschlagt werden. Wenn das günstigste Gesamtangebot (abzgl. angebotener Rabatt) für beide Lose günstiger ist, als die Summe der günstigsten Einzelangebote, wird der Zuschlag auf das Gesamtangebot erteilt. Wird kein Gesamtangebot abgegeben oder ist die Summe der günstigsten Einzelangebote oder Loskombinationen niedriger als das günstigste Gesamtangebot, so erhalten die jeweils günstigsten Einzelangebote je Los den Zuschlag. </t>
  </si>
  <si>
    <t>16.13</t>
  </si>
  <si>
    <t>Es ist ein Warenkorb mit allen gängigen Ersatzteilen anzubieten. Diese sind zu bepreisen.</t>
  </si>
  <si>
    <t>17.</t>
  </si>
  <si>
    <t>Umweltschutz</t>
  </si>
  <si>
    <t>17.1</t>
  </si>
  <si>
    <t>Die E-Busse werden beschafft um einen möglichst umweltgerechten und ressourcenschonenden ÖPNV anzubieten. Dieser Leitgedanke soll sich in allen Komponenten wiederspiegeln. Alle Komponenten sollen daher über ihren gesamten Lebenszyklus (Herstellung, Betrieb, Entsorgung) möglichst umweltgerecht und ressourcenschonend gewählt werden.</t>
  </si>
  <si>
    <t>18.</t>
  </si>
  <si>
    <t>Hochvolttechnik</t>
  </si>
  <si>
    <t>18.1</t>
  </si>
  <si>
    <t>Der Ladeanschluss (Plug-in) muss auf der rechten Seite hinter Tür 1 über der Vorderachse vorgesehen sein. Als Steckertyp ist CCS-2 (Combo 2) Standard zu verwenden. Der Stecker muss während es Ladevorgangs verriegeln, so dass er nicht von betriebsfremden Personen abgezogen werden kann. Das System muss kompatibel zu DC-Ladeinfrastruktur mit manuellen konduktiven Kontaktsystemen gemäß VDV Schrift 260 sein.</t>
  </si>
  <si>
    <t>18.2</t>
  </si>
  <si>
    <t>Ein zweiter Ladeanschluss am Heck ist in Abstimmung mit dem Auftraggeber bei Auftragsklärung vorzusehen.</t>
  </si>
  <si>
    <t>18.3</t>
  </si>
  <si>
    <t>Der Energiespeicher (Antriebsakkus) sind so auszulegen, dass eine möglichst hohe Reichweite bei Depotladung erzielt werden kann. Zusätzlich müssen DC-Zwischenladungen mit mindestens 150 kW möglich sein.</t>
  </si>
  <si>
    <t>18.4</t>
  </si>
  <si>
    <t>Die nutzbare, sowie die tatsächliche Kapazität der Antriebsakkus ist anzugeben (netto und brutto). Die nutzbare Kapazität darf nicht unter 400 kWh liegen.</t>
  </si>
  <si>
    <t>18.5</t>
  </si>
  <si>
    <t>Die Zellchemie und der Hersteller der Antriebsakkus ist anzugeben</t>
  </si>
  <si>
    <t>18.6</t>
  </si>
  <si>
    <t>Die elektrische Reichweite muss mindestens 350 km betragen (auch bei End of Life).</t>
  </si>
  <si>
    <t>18.7</t>
  </si>
  <si>
    <t>Die voraussichtliche Nutzungszeit (kalendarische Lebensdauer) und die Zyklenzahl der Antriebsakkus ist anzugeben (bis 80% der ursprünglich nutzbaren Kapazität)</t>
  </si>
  <si>
    <t>18.8</t>
  </si>
  <si>
    <t>Das Fahrzeug muss so ausgeführt sein, dass es auch für weiterentwickelte Akkugenerationen kompatibel ist.</t>
  </si>
  <si>
    <t>Name des Bieters</t>
  </si>
  <si>
    <t>Ort, Datum</t>
  </si>
  <si>
    <t>Unterschrift der zeichnungsberechtigten Person</t>
  </si>
  <si>
    <t>Preisblatt Los 1</t>
  </si>
  <si>
    <t>Angebot</t>
  </si>
  <si>
    <t>Einzelpreis</t>
  </si>
  <si>
    <t>Anzahl</t>
  </si>
  <si>
    <t>Gesamtpreis</t>
  </si>
  <si>
    <t>Bemerkungen</t>
  </si>
  <si>
    <t>Lieferung Niederflur-E-Busse gemäß Lastenheft</t>
  </si>
  <si>
    <t>16.5 Rückkauf (offener Buy Back) Niederflur-E-Busse nach 96 Monaten</t>
  </si>
  <si>
    <t>Die angegebenen Ziffern beziehen sich auf die jeweilige Position im Lastenheft</t>
  </si>
  <si>
    <t>Optionale Angebote</t>
  </si>
  <si>
    <t>Mehr- (+) /Minderpreis (-)</t>
  </si>
  <si>
    <t>6.2.2 Seitenscheiben und Türen doppelt verglast</t>
  </si>
  <si>
    <t>6.2.9 Spiegelersatzsystem</t>
  </si>
  <si>
    <t>9.2 Wärmepumpensystem</t>
  </si>
  <si>
    <t>14.2 Diagnosegerät</t>
  </si>
  <si>
    <t>16.4 Full-Service und Wartungsvertrag (Niederflur) für 8 Jahre und 600.000 km, Kosten pro Jahr</t>
  </si>
  <si>
    <t xml:space="preserve">16.12 Rabatt auf den Kaufpreis im Falle der Bezuschlagung von Los 1 und Los 2 in % </t>
  </si>
  <si>
    <t xml:space="preserve"> </t>
  </si>
  <si>
    <t>16.11 Finanzierungsangebot der Fahrzeuge (Zinssatz in %)</t>
  </si>
  <si>
    <t>Wertungspositionen</t>
  </si>
  <si>
    <t>Wert</t>
  </si>
  <si>
    <t>Einheit</t>
  </si>
  <si>
    <t>Wertung</t>
  </si>
  <si>
    <t>Max. Punkte</t>
  </si>
  <si>
    <t>Erläuterung zur Wertung</t>
  </si>
  <si>
    <t>Wertungs-ergebnis</t>
  </si>
  <si>
    <t>Wertverlust Niederflur-E-Busse</t>
  </si>
  <si>
    <t>€</t>
  </si>
  <si>
    <t>Full-Service und Wartungsverträge für 8 Jahre</t>
  </si>
  <si>
    <t>Wertungspreis</t>
  </si>
  <si>
    <t>Das günstigste Angebot erhält 700 Wertungspunkte, die anderen Angebote werden nach der Quotientenmethode bepunktet (Bepunktung im Verhältnis des Bestpreises zum Angebotspreis)</t>
  </si>
  <si>
    <t>wird nach Auswertung der Angebote ergänzt</t>
  </si>
  <si>
    <t>16.10 Verbindliche Lieferung nach Auftragserteilung in Monaten</t>
  </si>
  <si>
    <t>Monate</t>
  </si>
  <si>
    <t>7 Monate und weniger 60 Punkte, ab 12 Monate 0 Punkte. Dazwischen liegende Angebote werden interpoliert.</t>
  </si>
  <si>
    <t>18.4 Nutzbare Akkukapazität in kWh (Niederflur)</t>
  </si>
  <si>
    <t>kWh</t>
  </si>
  <si>
    <t>500kWh 120 Punkte, 400 kWh und darunter 0 Punkte. Dazwischen liegende Werte werden interpoliert.</t>
  </si>
  <si>
    <t>Bonus, wenn ein Angebot für beide Lose abgegeben wird</t>
  </si>
  <si>
    <t>100 Punkte, wenn sowohl für Los 1 (Niederflurbusse), als auch für Los 2 (Hochbodenbus) ein wertbares Angebot abgegeben wird.</t>
  </si>
  <si>
    <t>Kompatibilität mit dem vorhandenen Fuhrpark</t>
  </si>
  <si>
    <t>20 Punkte, wenn sich bereits Fahrzeuge des gleichen Herstellers im Fuhrpark des Auftraggebers befinden</t>
  </si>
  <si>
    <t>Summen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</si>
</sst>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Aptos Narrow"/>
      <family val="2"/>
      <scheme val="minor"/>
    </font>
    <font>
      <sz val="11"/>
      <color theme="1"/>
      <name val="Aptos Narrow"/>
      <family val="2"/>
      <scheme val="minor"/>
    </font>
    <font>
      <b/>
      <sz val="11"/>
      <color theme="1"/>
      <name val="Aptos Narrow"/>
      <family val="2"/>
      <scheme val="minor"/>
    </font>
    <font>
      <b/>
      <sz val="16"/>
      <name val="Arial"/>
      <family val="2"/>
    </font>
    <font>
      <b/>
      <sz val="14"/>
      <name val="Arial"/>
      <family val="2"/>
    </font>
    <font>
      <sz val="11"/>
      <name val="Arial"/>
      <family val="2"/>
    </font>
    <font>
      <sz val="11"/>
      <color theme="1"/>
      <name val="Arial"/>
      <family val="2"/>
    </font>
    <font>
      <i/>
      <sz val="11"/>
      <color theme="1"/>
      <name val="Arial"/>
      <family val="2"/>
    </font>
    <font>
      <sz val="8"/>
      <color theme="1"/>
      <name val="Arial"/>
      <family val="2"/>
    </font>
    <font>
      <b/>
      <sz val="11"/>
      <color rgb="FFFF0000"/>
      <name val="Arial"/>
      <family val="2"/>
    </font>
    <font>
      <sz val="6"/>
      <color theme="1"/>
      <name val="Arial"/>
      <family val="2"/>
    </font>
    <font>
      <b/>
      <sz val="11"/>
      <color theme="1"/>
      <name val="Arial"/>
      <family val="2"/>
    </font>
    <font>
      <b/>
      <sz val="8"/>
      <color theme="1"/>
      <name val="Arial"/>
      <family val="2"/>
    </font>
    <font>
      <b/>
      <sz val="8"/>
      <color rgb="FFFF0000"/>
      <name val="Arial"/>
      <family val="2"/>
    </font>
    <font>
      <b/>
      <sz val="11"/>
      <name val="Arial"/>
      <family val="2"/>
    </font>
    <font>
      <sz val="11"/>
      <color rgb="FFFF0000"/>
      <name val="Arial"/>
      <family val="2"/>
    </font>
    <font>
      <sz val="11"/>
      <color rgb="FF0070C0"/>
      <name val="Arial"/>
      <family val="2"/>
    </font>
    <font>
      <sz val="6"/>
      <color theme="1"/>
      <name val="Aptos Narrow"/>
      <family val="2"/>
      <scheme val="minor"/>
    </font>
    <font>
      <sz val="11"/>
      <name val="Aptos Narrow"/>
      <family val="2"/>
      <scheme val="minor"/>
    </font>
    <font>
      <sz val="9"/>
      <color theme="1"/>
      <name val="Aptos Narrow"/>
      <family val="2"/>
      <scheme val="minor"/>
    </font>
  </fonts>
  <fills count="4">
    <fill>
      <patternFill patternType="none"/>
    </fill>
    <fill>
      <patternFill patternType="gray125"/>
    </fill>
    <fill>
      <patternFill patternType="solid">
        <fgColor rgb="FFCEEF7D"/>
        <bgColor indexed="64"/>
      </patternFill>
    </fill>
    <fill>
      <patternFill patternType="solid">
        <fgColor theme="3" tint="0.89999084444715716"/>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19">
    <xf numFmtId="0" fontId="0" fillId="0" borderId="0" xfId="0"/>
    <xf numFmtId="0" fontId="3" fillId="0" borderId="0" xfId="0" applyFont="1" applyAlignment="1">
      <alignment vertical="top"/>
    </xf>
    <xf numFmtId="0" fontId="4" fillId="0" borderId="0" xfId="0" applyFont="1" applyAlignment="1">
      <alignment vertical="top"/>
    </xf>
    <xf numFmtId="0" fontId="5" fillId="0" borderId="0" xfId="0" applyFont="1" applyAlignment="1">
      <alignment vertical="top"/>
    </xf>
    <xf numFmtId="0" fontId="0" fillId="0" borderId="0" xfId="0" applyAlignment="1">
      <alignment wrapText="1"/>
    </xf>
    <xf numFmtId="0" fontId="6" fillId="0" borderId="0" xfId="0" applyFont="1" applyAlignment="1">
      <alignment vertical="top"/>
    </xf>
    <xf numFmtId="0" fontId="6" fillId="0" borderId="0" xfId="0" applyFont="1" applyAlignment="1">
      <alignment horizontal="center" vertical="top"/>
    </xf>
    <xf numFmtId="0" fontId="7" fillId="0" borderId="0" xfId="0" applyFont="1" applyAlignment="1">
      <alignment horizontal="right" vertical="center"/>
    </xf>
    <xf numFmtId="14" fontId="7" fillId="0" borderId="0" xfId="0" applyNumberFormat="1" applyFont="1" applyAlignment="1">
      <alignment horizontal="left" vertical="center"/>
    </xf>
    <xf numFmtId="0" fontId="8" fillId="0" borderId="0" xfId="0" applyFont="1" applyAlignment="1">
      <alignment horizontal="left" vertical="top"/>
    </xf>
    <xf numFmtId="0" fontId="9" fillId="0" borderId="0" xfId="0" applyFont="1" applyAlignment="1">
      <alignment horizontal="center" vertical="top"/>
    </xf>
    <xf numFmtId="0" fontId="9" fillId="0" borderId="0" xfId="0" applyFont="1" applyAlignment="1">
      <alignment horizontal="center" vertical="top"/>
    </xf>
    <xf numFmtId="0" fontId="10" fillId="0" borderId="0" xfId="0" applyFont="1" applyAlignment="1">
      <alignment horizontal="center"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8" fillId="0" borderId="0" xfId="0" applyFont="1" applyAlignment="1">
      <alignment horizontal="left" vertical="top" wrapText="1"/>
    </xf>
    <xf numFmtId="0" fontId="6" fillId="0" borderId="0" xfId="0" applyFont="1" applyAlignment="1">
      <alignment vertical="top" wrapText="1"/>
    </xf>
    <xf numFmtId="0" fontId="11" fillId="0" borderId="1" xfId="0" applyFont="1" applyBorder="1" applyAlignment="1">
      <alignment vertical="top"/>
    </xf>
    <xf numFmtId="0" fontId="6" fillId="0" borderId="1" xfId="0" applyFont="1" applyBorder="1" applyAlignment="1">
      <alignment horizontal="center" vertical="top"/>
    </xf>
    <xf numFmtId="0" fontId="6" fillId="0" borderId="1" xfId="0" applyFont="1" applyBorder="1" applyAlignment="1">
      <alignment vertical="top"/>
    </xf>
    <xf numFmtId="0" fontId="13" fillId="0" borderId="0" xfId="0" applyFont="1" applyAlignment="1">
      <alignment horizontal="left" vertical="top" wrapText="1"/>
    </xf>
    <xf numFmtId="0" fontId="5" fillId="0" borderId="1" xfId="0" applyFont="1" applyBorder="1" applyAlignment="1">
      <alignment vertical="top" wrapText="1"/>
    </xf>
    <xf numFmtId="49" fontId="11" fillId="0" borderId="1" xfId="0" applyNumberFormat="1" applyFont="1" applyBorder="1" applyAlignment="1">
      <alignment vertical="top"/>
    </xf>
    <xf numFmtId="49" fontId="6" fillId="0" borderId="1" xfId="0" applyNumberFormat="1" applyFont="1" applyBorder="1" applyAlignment="1">
      <alignment vertical="top"/>
    </xf>
    <xf numFmtId="0" fontId="6" fillId="0" borderId="1" xfId="0" applyFont="1" applyBorder="1" applyAlignment="1">
      <alignment vertical="top" wrapText="1"/>
    </xf>
    <xf numFmtId="0" fontId="6" fillId="3" borderId="1" xfId="0" applyFont="1" applyFill="1" applyBorder="1" applyAlignment="1" applyProtection="1">
      <alignment horizontal="center" vertical="top" wrapText="1"/>
      <protection locked="0"/>
    </xf>
    <xf numFmtId="0" fontId="6" fillId="3" borderId="1" xfId="0" applyFont="1" applyFill="1" applyBorder="1" applyAlignment="1" applyProtection="1">
      <alignment vertical="top"/>
      <protection locked="0"/>
    </xf>
    <xf numFmtId="0" fontId="11" fillId="0" borderId="1" xfId="0" applyFont="1" applyBorder="1" applyAlignment="1">
      <alignment vertical="top" wrapText="1"/>
    </xf>
    <xf numFmtId="0" fontId="11" fillId="0" borderId="1" xfId="0" applyFont="1" applyBorder="1" applyAlignment="1">
      <alignment horizontal="center" vertical="top"/>
    </xf>
    <xf numFmtId="0" fontId="11" fillId="0" borderId="0" xfId="0" applyFont="1" applyAlignment="1">
      <alignment vertical="top"/>
    </xf>
    <xf numFmtId="0" fontId="5" fillId="0" borderId="1" xfId="0" applyFont="1" applyBorder="1" applyAlignment="1">
      <alignment horizontal="center" vertical="top"/>
    </xf>
    <xf numFmtId="0" fontId="15" fillId="0" borderId="1" xfId="0" applyFont="1" applyBorder="1" applyAlignment="1">
      <alignment vertical="top" wrapText="1"/>
    </xf>
    <xf numFmtId="0" fontId="16" fillId="0" borderId="1" xfId="0" applyFont="1" applyBorder="1" applyAlignment="1">
      <alignment horizontal="center" vertical="top"/>
    </xf>
    <xf numFmtId="0" fontId="14" fillId="0" borderId="1" xfId="0" applyFont="1" applyBorder="1" applyAlignment="1">
      <alignment vertical="top" wrapText="1"/>
    </xf>
    <xf numFmtId="49" fontId="6" fillId="0" borderId="0" xfId="0" applyNumberFormat="1" applyFont="1" applyAlignment="1">
      <alignment vertical="top"/>
    </xf>
    <xf numFmtId="0" fontId="5" fillId="0" borderId="0" xfId="0" applyFont="1" applyAlignment="1">
      <alignment vertical="top"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0" fillId="3" borderId="5" xfId="0" applyFill="1" applyBorder="1" applyAlignment="1" applyProtection="1">
      <alignment horizontal="left" vertical="center"/>
      <protection locked="0"/>
    </xf>
    <xf numFmtId="4" fontId="6" fillId="0" borderId="0" xfId="0" applyNumberFormat="1" applyFont="1" applyAlignment="1">
      <alignment vertical="top"/>
    </xf>
    <xf numFmtId="4" fontId="6" fillId="0" borderId="0" xfId="0" applyNumberFormat="1" applyFont="1" applyAlignment="1">
      <alignment horizontal="center" vertical="top"/>
    </xf>
    <xf numFmtId="0" fontId="9" fillId="0" borderId="0" xfId="0" applyFont="1" applyAlignment="1">
      <alignment vertical="top"/>
    </xf>
    <xf numFmtId="4" fontId="9" fillId="0" borderId="0" xfId="0" applyNumberFormat="1" applyFont="1" applyAlignment="1">
      <alignment vertical="top"/>
    </xf>
    <xf numFmtId="4" fontId="0" fillId="0" borderId="0" xfId="0" applyNumberFormat="1"/>
    <xf numFmtId="0" fontId="11" fillId="2" borderId="6" xfId="0" applyFont="1" applyFill="1" applyBorder="1" applyAlignment="1">
      <alignment horizontal="left" vertical="center" wrapText="1"/>
    </xf>
    <xf numFmtId="4" fontId="11" fillId="2" borderId="7" xfId="0" applyNumberFormat="1" applyFont="1" applyFill="1" applyBorder="1" applyAlignment="1">
      <alignment horizontal="right" vertical="center" wrapText="1"/>
    </xf>
    <xf numFmtId="0" fontId="11" fillId="2" borderId="7" xfId="0" applyFont="1" applyFill="1" applyBorder="1" applyAlignment="1">
      <alignment horizontal="right" vertical="center" wrapText="1"/>
    </xf>
    <xf numFmtId="4" fontId="11" fillId="2" borderId="7" xfId="0" applyNumberFormat="1" applyFont="1" applyFill="1" applyBorder="1" applyAlignment="1">
      <alignment horizontal="left" vertical="center" wrapText="1"/>
    </xf>
    <xf numFmtId="4" fontId="11" fillId="2" borderId="8" xfId="0" applyNumberFormat="1" applyFont="1" applyFill="1" applyBorder="1" applyAlignment="1">
      <alignment horizontal="left" vertical="center" wrapText="1"/>
    </xf>
    <xf numFmtId="0" fontId="2" fillId="0" borderId="0" xfId="0" applyFont="1"/>
    <xf numFmtId="0" fontId="0" fillId="0" borderId="9" xfId="0" applyBorder="1" applyAlignment="1">
      <alignment vertical="center"/>
    </xf>
    <xf numFmtId="4" fontId="0" fillId="3" borderId="10" xfId="0" applyNumberFormat="1" applyFill="1" applyBorder="1" applyAlignment="1" applyProtection="1">
      <alignment vertical="center"/>
      <protection locked="0"/>
    </xf>
    <xf numFmtId="0" fontId="0" fillId="0" borderId="10" xfId="0" applyBorder="1" applyAlignment="1">
      <alignment vertical="center"/>
    </xf>
    <xf numFmtId="4" fontId="0" fillId="0" borderId="10" xfId="0" applyNumberFormat="1" applyBorder="1" applyAlignment="1">
      <alignment vertical="center"/>
    </xf>
    <xf numFmtId="0" fontId="0" fillId="3" borderId="10" xfId="0" applyFill="1" applyBorder="1" applyAlignment="1" applyProtection="1">
      <alignment horizontal="left" vertical="top" wrapText="1"/>
      <protection locked="0"/>
    </xf>
    <xf numFmtId="0" fontId="0" fillId="3" borderId="11" xfId="0" applyFill="1" applyBorder="1" applyAlignment="1" applyProtection="1">
      <alignment horizontal="left" vertical="top" wrapText="1"/>
      <protection locked="0"/>
    </xf>
    <xf numFmtId="0" fontId="0" fillId="0" borderId="12" xfId="0" applyBorder="1" applyAlignment="1">
      <alignment vertical="center" wrapText="1"/>
    </xf>
    <xf numFmtId="4" fontId="0" fillId="3" borderId="13" xfId="0" applyNumberFormat="1" applyFill="1" applyBorder="1" applyAlignment="1" applyProtection="1">
      <alignment vertical="center"/>
      <protection locked="0"/>
    </xf>
    <xf numFmtId="0" fontId="0" fillId="0" borderId="13" xfId="0" applyBorder="1" applyAlignment="1">
      <alignment vertical="center"/>
    </xf>
    <xf numFmtId="4" fontId="0" fillId="0" borderId="13" xfId="0" applyNumberFormat="1" applyBorder="1" applyAlignment="1">
      <alignment vertical="center"/>
    </xf>
    <xf numFmtId="0" fontId="0" fillId="3" borderId="13" xfId="0" applyFill="1" applyBorder="1" applyAlignment="1" applyProtection="1">
      <alignment horizontal="left" vertical="top" wrapText="1"/>
      <protection locked="0"/>
    </xf>
    <xf numFmtId="0" fontId="0" fillId="3" borderId="14" xfId="0" applyFill="1" applyBorder="1" applyAlignment="1" applyProtection="1">
      <alignment horizontal="left" vertical="top" wrapText="1"/>
      <protection locked="0"/>
    </xf>
    <xf numFmtId="0" fontId="17" fillId="0" borderId="15" xfId="0" applyFont="1" applyBorder="1" applyAlignment="1">
      <alignment vertical="top"/>
    </xf>
    <xf numFmtId="4" fontId="0" fillId="0" borderId="0" xfId="0" applyNumberFormat="1" applyAlignment="1">
      <alignment vertical="center"/>
    </xf>
    <xf numFmtId="0" fontId="0" fillId="0" borderId="0" xfId="0" applyAlignment="1">
      <alignment vertical="center"/>
    </xf>
    <xf numFmtId="0" fontId="11" fillId="2" borderId="2" xfId="0" applyFont="1" applyFill="1" applyBorder="1" applyAlignment="1">
      <alignment horizontal="left" vertical="center" wrapText="1"/>
    </xf>
    <xf numFmtId="4" fontId="11" fillId="2" borderId="3" xfId="0" applyNumberFormat="1" applyFont="1" applyFill="1" applyBorder="1" applyAlignment="1">
      <alignment horizontal="right" vertical="center" wrapText="1"/>
    </xf>
    <xf numFmtId="0" fontId="11" fillId="2" borderId="3" xfId="0" applyFont="1" applyFill="1" applyBorder="1" applyAlignment="1">
      <alignment horizontal="right" vertical="center" wrapText="1"/>
    </xf>
    <xf numFmtId="4" fontId="11" fillId="2" borderId="3" xfId="0" applyNumberFormat="1" applyFont="1" applyFill="1" applyBorder="1" applyAlignment="1">
      <alignment horizontal="left" vertical="center" wrapText="1"/>
    </xf>
    <xf numFmtId="4" fontId="11" fillId="2" borderId="4" xfId="0" applyNumberFormat="1" applyFont="1" applyFill="1" applyBorder="1" applyAlignment="1">
      <alignment horizontal="left" vertical="center" wrapText="1"/>
    </xf>
    <xf numFmtId="0" fontId="18" fillId="0" borderId="9" xfId="0" applyFont="1" applyBorder="1" applyAlignment="1">
      <alignment vertical="center"/>
    </xf>
    <xf numFmtId="0" fontId="18" fillId="0" borderId="16" xfId="0" applyFont="1" applyBorder="1" applyAlignment="1">
      <alignment vertical="center"/>
    </xf>
    <xf numFmtId="4" fontId="0" fillId="3" borderId="1" xfId="0" applyNumberFormat="1" applyFill="1" applyBorder="1" applyAlignment="1" applyProtection="1">
      <alignment vertical="center"/>
      <protection locked="0"/>
    </xf>
    <xf numFmtId="0" fontId="0" fillId="0" borderId="1" xfId="0" applyBorder="1" applyAlignment="1">
      <alignment vertical="center"/>
    </xf>
    <xf numFmtId="4" fontId="0" fillId="0" borderId="1" xfId="0" applyNumberFormat="1" applyBorder="1" applyAlignment="1">
      <alignment vertical="center"/>
    </xf>
    <xf numFmtId="0" fontId="0" fillId="3" borderId="1" xfId="0" applyFill="1" applyBorder="1" applyAlignment="1" applyProtection="1">
      <alignment horizontal="left" vertical="top" wrapText="1"/>
      <protection locked="0"/>
    </xf>
    <xf numFmtId="0" fontId="0" fillId="3" borderId="17" xfId="0" applyFill="1" applyBorder="1" applyAlignment="1" applyProtection="1">
      <alignment horizontal="left" vertical="top" wrapText="1"/>
      <protection locked="0"/>
    </xf>
    <xf numFmtId="0" fontId="0" fillId="0" borderId="16" xfId="0" applyBorder="1" applyAlignment="1">
      <alignmen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10" fontId="0" fillId="3" borderId="1" xfId="1" applyNumberFormat="1" applyFont="1" applyFill="1" applyBorder="1" applyAlignment="1" applyProtection="1">
      <alignment vertical="center"/>
      <protection locked="0"/>
    </xf>
    <xf numFmtId="0" fontId="0" fillId="0" borderId="21" xfId="0" applyBorder="1" applyAlignment="1">
      <alignment horizontal="left" vertical="center"/>
    </xf>
    <xf numFmtId="0" fontId="0" fillId="0" borderId="15" xfId="0" applyBorder="1" applyAlignment="1">
      <alignment horizontal="left" vertical="center"/>
    </xf>
    <xf numFmtId="0" fontId="0" fillId="0" borderId="22" xfId="0" applyBorder="1" applyAlignment="1">
      <alignment horizontal="left" vertical="center"/>
    </xf>
    <xf numFmtId="10" fontId="0" fillId="3" borderId="23" xfId="1" applyNumberFormat="1" applyFont="1" applyFill="1" applyBorder="1" applyAlignment="1" applyProtection="1">
      <alignment vertical="center"/>
      <protection locked="0"/>
    </xf>
    <xf numFmtId="0" fontId="0" fillId="3" borderId="23" xfId="0" applyFill="1" applyBorder="1" applyAlignment="1" applyProtection="1">
      <alignment horizontal="left" vertical="top" wrapText="1"/>
      <protection locked="0"/>
    </xf>
    <xf numFmtId="0" fontId="0" fillId="3" borderId="24" xfId="0" applyFill="1" applyBorder="1" applyAlignment="1" applyProtection="1">
      <alignment horizontal="left" vertical="top" wrapText="1"/>
      <protection locked="0"/>
    </xf>
    <xf numFmtId="4" fontId="0" fillId="0" borderId="15" xfId="0" applyNumberFormat="1" applyBorder="1" applyAlignment="1">
      <alignment vertical="center"/>
    </xf>
    <xf numFmtId="0" fontId="0" fillId="0" borderId="15" xfId="0" applyBorder="1" applyAlignment="1">
      <alignment vertical="center"/>
    </xf>
    <xf numFmtId="0" fontId="11" fillId="2" borderId="3" xfId="0" applyFont="1" applyFill="1" applyBorder="1" applyAlignment="1">
      <alignment horizontal="left" vertical="center" wrapText="1"/>
    </xf>
    <xf numFmtId="4" fontId="11" fillId="2" borderId="4" xfId="0" applyNumberFormat="1" applyFont="1" applyFill="1" applyBorder="1" applyAlignment="1">
      <alignment horizontal="center" vertical="center" wrapText="1"/>
    </xf>
    <xf numFmtId="4" fontId="11" fillId="2" borderId="4" xfId="0" applyNumberFormat="1" applyFont="1" applyFill="1" applyBorder="1" applyAlignment="1">
      <alignment horizontal="left" vertical="center" wrapText="1"/>
    </xf>
    <xf numFmtId="164" fontId="0" fillId="0" borderId="10" xfId="1" applyNumberFormat="1" applyFont="1" applyBorder="1" applyAlignment="1">
      <alignment horizontal="center" vertical="center"/>
    </xf>
    <xf numFmtId="3" fontId="0" fillId="0" borderId="5" xfId="1" applyNumberFormat="1" applyFont="1" applyBorder="1" applyAlignment="1" applyProtection="1">
      <alignment horizontal="center" vertical="center"/>
    </xf>
    <xf numFmtId="3" fontId="19" fillId="0" borderId="10" xfId="1" applyNumberFormat="1" applyFont="1" applyBorder="1" applyAlignment="1">
      <alignment vertical="center" wrapText="1"/>
    </xf>
    <xf numFmtId="3" fontId="17" fillId="0" borderId="11" xfId="1" applyNumberFormat="1" applyFont="1" applyBorder="1" applyAlignment="1">
      <alignment horizontal="center" vertical="center" wrapText="1"/>
    </xf>
    <xf numFmtId="0" fontId="0" fillId="0" borderId="16" xfId="0" applyBorder="1" applyAlignment="1">
      <alignment vertical="center"/>
    </xf>
    <xf numFmtId="164" fontId="0" fillId="0" borderId="5" xfId="1" applyNumberFormat="1" applyFont="1" applyBorder="1" applyAlignment="1">
      <alignment horizontal="center" vertical="center"/>
    </xf>
    <xf numFmtId="3" fontId="19" fillId="0" borderId="5" xfId="1" applyNumberFormat="1" applyFont="1" applyBorder="1" applyAlignment="1">
      <alignment vertical="center" wrapText="1"/>
    </xf>
    <xf numFmtId="3" fontId="17" fillId="0" borderId="25" xfId="1" applyNumberFormat="1" applyFont="1" applyBorder="1" applyAlignment="1">
      <alignment horizontal="center" vertical="center" wrapText="1"/>
    </xf>
    <xf numFmtId="0" fontId="2" fillId="0" borderId="16" xfId="0" applyFont="1" applyBorder="1" applyAlignment="1">
      <alignment vertical="center"/>
    </xf>
    <xf numFmtId="4" fontId="2" fillId="0" borderId="1" xfId="0" applyNumberFormat="1" applyFont="1" applyBorder="1" applyAlignment="1">
      <alignment vertical="center"/>
    </xf>
    <xf numFmtId="0" fontId="2" fillId="0" borderId="1" xfId="0" applyFont="1" applyBorder="1" applyAlignment="1">
      <alignment vertical="center"/>
    </xf>
    <xf numFmtId="164" fontId="1" fillId="0" borderId="5" xfId="1" applyNumberFormat="1" applyFont="1" applyBorder="1" applyAlignment="1">
      <alignment horizontal="center" vertical="center"/>
    </xf>
    <xf numFmtId="3" fontId="1" fillId="0" borderId="5" xfId="1" applyNumberFormat="1" applyFont="1" applyBorder="1" applyAlignment="1" applyProtection="1">
      <alignment horizontal="center" vertical="center"/>
    </xf>
    <xf numFmtId="3" fontId="0" fillId="0" borderId="25" xfId="1" applyNumberFormat="1" applyFont="1" applyBorder="1" applyAlignment="1">
      <alignment horizontal="center" vertical="center"/>
    </xf>
    <xf numFmtId="3" fontId="0" fillId="3" borderId="1" xfId="0" applyNumberFormat="1" applyFill="1" applyBorder="1" applyAlignment="1" applyProtection="1">
      <alignment vertical="center"/>
      <protection locked="0"/>
    </xf>
    <xf numFmtId="3" fontId="0" fillId="3" borderId="1" xfId="0" applyNumberFormat="1" applyFill="1" applyBorder="1" applyAlignment="1" applyProtection="1">
      <alignment horizontal="right" vertical="center"/>
      <protection locked="0"/>
    </xf>
    <xf numFmtId="0" fontId="2" fillId="0" borderId="12" xfId="0" applyFont="1" applyBorder="1" applyAlignment="1">
      <alignment vertical="center"/>
    </xf>
    <xf numFmtId="4" fontId="2" fillId="0" borderId="13" xfId="0" applyNumberFormat="1" applyFont="1" applyBorder="1" applyAlignment="1">
      <alignment vertical="center"/>
    </xf>
    <xf numFmtId="0" fontId="2" fillId="0" borderId="13" xfId="0" applyFont="1" applyBorder="1" applyAlignment="1">
      <alignment vertical="center"/>
    </xf>
    <xf numFmtId="164" fontId="2" fillId="0" borderId="13" xfId="1" applyNumberFormat="1" applyFont="1" applyBorder="1" applyAlignment="1">
      <alignment horizontal="center" vertical="center"/>
    </xf>
    <xf numFmtId="3" fontId="2" fillId="0" borderId="13" xfId="0" applyNumberFormat="1" applyFont="1" applyBorder="1" applyAlignment="1">
      <alignment horizontal="center" vertical="center"/>
    </xf>
    <xf numFmtId="3" fontId="19" fillId="0" borderId="23" xfId="1" applyNumberFormat="1" applyFont="1" applyBorder="1" applyAlignment="1">
      <alignment vertical="center" wrapText="1"/>
    </xf>
    <xf numFmtId="3" fontId="2" fillId="0" borderId="14" xfId="0" applyNumberFormat="1" applyFont="1" applyBorder="1" applyAlignment="1">
      <alignment horizontal="center" vertical="center"/>
    </xf>
    <xf numFmtId="0" fontId="11" fillId="2" borderId="4" xfId="0" applyFont="1" applyFill="1" applyBorder="1" applyAlignment="1">
      <alignment horizontal="left" vertical="center" wrapText="1"/>
    </xf>
    <xf numFmtId="0" fontId="0" fillId="3" borderId="5" xfId="0" applyFill="1" applyBorder="1" applyAlignment="1" applyProtection="1">
      <alignment horizontal="left" vertical="center"/>
      <protection locked="0"/>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70CD6-7BAD-4980-95C1-39FC99D1DD5A}">
  <dimension ref="A1:A9"/>
  <sheetViews>
    <sheetView tabSelected="1" zoomScaleNormal="100" workbookViewId="0"/>
  </sheetViews>
  <sheetFormatPr baseColWidth="10" defaultRowHeight="15" x14ac:dyDescent="0.25"/>
  <cols>
    <col min="1" max="1" width="112.5703125" customWidth="1"/>
  </cols>
  <sheetData>
    <row r="1" spans="1:1" ht="20.25" x14ac:dyDescent="0.25">
      <c r="A1" s="1" t="s">
        <v>0</v>
      </c>
    </row>
    <row r="2" spans="1:1" ht="18" x14ac:dyDescent="0.25">
      <c r="A2" s="2" t="s">
        <v>9</v>
      </c>
    </row>
    <row r="3" spans="1:1" x14ac:dyDescent="0.25">
      <c r="A3" s="3" t="s">
        <v>1</v>
      </c>
    </row>
    <row r="5" spans="1:1" ht="30" x14ac:dyDescent="0.25">
      <c r="A5" s="4" t="s">
        <v>2</v>
      </c>
    </row>
    <row r="6" spans="1:1" ht="30" x14ac:dyDescent="0.25">
      <c r="A6" s="4" t="s">
        <v>3</v>
      </c>
    </row>
    <row r="7" spans="1:1" ht="45" x14ac:dyDescent="0.25">
      <c r="A7" s="4" t="s">
        <v>4</v>
      </c>
    </row>
    <row r="8" spans="1:1" x14ac:dyDescent="0.25">
      <c r="A8" s="4" t="s">
        <v>5</v>
      </c>
    </row>
    <row r="9" spans="1:1" x14ac:dyDescent="0.25">
      <c r="A9" s="4" t="s">
        <v>6</v>
      </c>
    </row>
  </sheetData>
  <sheetProtection algorithmName="SHA-512" hashValue="F+J1AA6hwyglU2KmnoMSrdexvBr3O+yDYKskK/lrrNmqEzeeAuJSLl6iNjiauMZNq+CKI0tQxdjc8xAqA0nNbA==" saltValue="EjEdu2ysLsBwQkohOHjnhA=="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1FB7D-676E-4065-91E1-C95E03EA8581}">
  <sheetPr>
    <pageSetUpPr fitToPage="1"/>
  </sheetPr>
  <dimension ref="A1:J985"/>
  <sheetViews>
    <sheetView zoomScaleNormal="100" workbookViewId="0">
      <pane ySplit="5" topLeftCell="A6" activePane="bottomLeft" state="frozen"/>
      <selection activeCell="F21" sqref="F21"/>
      <selection pane="bottomLeft"/>
    </sheetView>
  </sheetViews>
  <sheetFormatPr baseColWidth="10" defaultColWidth="11.5703125" defaultRowHeight="14.25" x14ac:dyDescent="0.25"/>
  <cols>
    <col min="1" max="1" width="8.7109375" style="5" customWidth="1"/>
    <col min="2" max="2" width="133.7109375" style="5" customWidth="1"/>
    <col min="3" max="3" width="14.28515625" style="6" customWidth="1"/>
    <col min="4" max="7" width="13.7109375" style="6" customWidth="1"/>
    <col min="8" max="8" width="36.7109375" style="5" customWidth="1"/>
    <col min="9" max="9" width="18" style="9" bestFit="1" customWidth="1"/>
    <col min="10" max="10" width="11" style="9" bestFit="1" customWidth="1"/>
    <col min="11" max="16384" width="11.5703125" style="5"/>
  </cols>
  <sheetData>
    <row r="1" spans="1:10" ht="20.25" x14ac:dyDescent="0.25">
      <c r="A1" s="1" t="s">
        <v>7</v>
      </c>
      <c r="G1" s="7" t="s">
        <v>8</v>
      </c>
      <c r="H1" s="8">
        <v>46199</v>
      </c>
    </row>
    <row r="2" spans="1:10" ht="18" x14ac:dyDescent="0.25">
      <c r="A2" s="2" t="s">
        <v>9</v>
      </c>
      <c r="C2" s="10"/>
      <c r="D2" s="10"/>
      <c r="E2" s="10"/>
      <c r="F2" s="10"/>
      <c r="G2" s="11"/>
    </row>
    <row r="3" spans="1:10" x14ac:dyDescent="0.25">
      <c r="A3" s="3" t="s">
        <v>1</v>
      </c>
    </row>
    <row r="4" spans="1:10" ht="33" x14ac:dyDescent="0.25">
      <c r="C4" s="12" t="s">
        <v>10</v>
      </c>
      <c r="D4" s="12" t="s">
        <v>11</v>
      </c>
      <c r="E4" s="12" t="s">
        <v>11</v>
      </c>
      <c r="F4" s="12" t="s">
        <v>12</v>
      </c>
      <c r="G4" s="12"/>
    </row>
    <row r="5" spans="1:10" s="16" customFormat="1" ht="63.75" x14ac:dyDescent="0.25">
      <c r="A5" s="13" t="s">
        <v>13</v>
      </c>
      <c r="B5" s="13" t="s">
        <v>14</v>
      </c>
      <c r="C5" s="14" t="s">
        <v>15</v>
      </c>
      <c r="D5" s="14" t="s">
        <v>16</v>
      </c>
      <c r="E5" s="14" t="s">
        <v>17</v>
      </c>
      <c r="F5" s="14" t="s">
        <v>18</v>
      </c>
      <c r="G5" s="14" t="s">
        <v>19</v>
      </c>
      <c r="H5" s="13" t="s">
        <v>20</v>
      </c>
      <c r="I5" s="15"/>
      <c r="J5" s="15"/>
    </row>
    <row r="6" spans="1:10" ht="15" x14ac:dyDescent="0.25">
      <c r="A6" s="17" t="s">
        <v>21</v>
      </c>
      <c r="B6" s="17" t="s">
        <v>22</v>
      </c>
      <c r="C6" s="18"/>
      <c r="D6" s="18"/>
      <c r="E6" s="18"/>
      <c r="F6" s="18"/>
      <c r="G6" s="18"/>
      <c r="H6" s="19"/>
      <c r="J6" s="20" t="str">
        <f t="shared" ref="J6:J71" si="0">IF(AND(F6="X",H6=""),"Angabe fehlt","")</f>
        <v/>
      </c>
    </row>
    <row r="7" spans="1:10" ht="57" x14ac:dyDescent="0.25">
      <c r="A7" s="17"/>
      <c r="B7" s="21" t="s">
        <v>23</v>
      </c>
      <c r="C7" s="18"/>
      <c r="D7" s="18"/>
      <c r="E7" s="18"/>
      <c r="F7" s="18"/>
      <c r="G7" s="18"/>
      <c r="H7" s="19"/>
      <c r="J7" s="20" t="str">
        <f t="shared" si="0"/>
        <v/>
      </c>
    </row>
    <row r="8" spans="1:10" ht="15" x14ac:dyDescent="0.25">
      <c r="A8" s="22" t="s">
        <v>24</v>
      </c>
      <c r="B8" s="17" t="s">
        <v>25</v>
      </c>
      <c r="C8" s="18"/>
      <c r="D8" s="18"/>
      <c r="E8" s="18"/>
      <c r="F8" s="18"/>
      <c r="G8" s="18"/>
      <c r="H8" s="19"/>
      <c r="J8" s="20" t="str">
        <f t="shared" si="0"/>
        <v/>
      </c>
    </row>
    <row r="9" spans="1:10" ht="122.25" customHeight="1" x14ac:dyDescent="0.25">
      <c r="A9" s="23" t="s">
        <v>26</v>
      </c>
      <c r="B9" s="24" t="s">
        <v>27</v>
      </c>
      <c r="C9" s="18" t="s">
        <v>28</v>
      </c>
      <c r="D9" s="18"/>
      <c r="E9" s="18"/>
      <c r="F9" s="18"/>
      <c r="G9" s="25"/>
      <c r="H9" s="26"/>
      <c r="I9" s="20" t="str">
        <f>IF(G9="","Angabe fehlt",IF(G9="nicht erfüllt","Achtung Ausschluss!",""))</f>
        <v>Angabe fehlt</v>
      </c>
      <c r="J9" s="20" t="str">
        <f t="shared" si="0"/>
        <v/>
      </c>
    </row>
    <row r="10" spans="1:10" ht="192" customHeight="1" x14ac:dyDescent="0.25">
      <c r="A10" s="23" t="s">
        <v>29</v>
      </c>
      <c r="B10" s="24" t="s">
        <v>30</v>
      </c>
      <c r="C10" s="18" t="s">
        <v>28</v>
      </c>
      <c r="D10" s="18"/>
      <c r="E10" s="18"/>
      <c r="F10" s="18"/>
      <c r="G10" s="25"/>
      <c r="H10" s="26"/>
      <c r="I10" s="20" t="str">
        <f t="shared" ref="I10:I74" si="1">IF(G10="","Angabe fehlt",IF(G10="nicht erfüllt","Achtung Ausschluss!",""))</f>
        <v>Angabe fehlt</v>
      </c>
      <c r="J10" s="20" t="str">
        <f t="shared" si="0"/>
        <v/>
      </c>
    </row>
    <row r="11" spans="1:10" ht="42.75" x14ac:dyDescent="0.25">
      <c r="A11" s="23" t="s">
        <v>31</v>
      </c>
      <c r="B11" s="24" t="s">
        <v>32</v>
      </c>
      <c r="C11" s="18" t="s">
        <v>28</v>
      </c>
      <c r="D11" s="18"/>
      <c r="E11" s="18"/>
      <c r="F11" s="18"/>
      <c r="G11" s="25"/>
      <c r="H11" s="26"/>
      <c r="I11" s="20" t="str">
        <f t="shared" si="1"/>
        <v>Angabe fehlt</v>
      </c>
      <c r="J11" s="20" t="str">
        <f t="shared" si="0"/>
        <v/>
      </c>
    </row>
    <row r="12" spans="1:10" ht="15" x14ac:dyDescent="0.25">
      <c r="A12" s="22" t="s">
        <v>33</v>
      </c>
      <c r="B12" s="27" t="s">
        <v>34</v>
      </c>
      <c r="C12" s="18"/>
      <c r="D12" s="18"/>
      <c r="E12" s="18"/>
      <c r="F12" s="18"/>
      <c r="G12" s="18"/>
      <c r="H12" s="19"/>
      <c r="I12" s="20"/>
      <c r="J12" s="20" t="str">
        <f t="shared" si="0"/>
        <v/>
      </c>
    </row>
    <row r="13" spans="1:10" ht="71.25" x14ac:dyDescent="0.25">
      <c r="A13" s="23" t="s">
        <v>35</v>
      </c>
      <c r="B13" s="24" t="s">
        <v>36</v>
      </c>
      <c r="C13" s="18" t="s">
        <v>28</v>
      </c>
      <c r="D13" s="18"/>
      <c r="E13" s="18"/>
      <c r="F13" s="18" t="s">
        <v>28</v>
      </c>
      <c r="G13" s="25"/>
      <c r="H13" s="26"/>
      <c r="I13" s="20" t="str">
        <f t="shared" si="1"/>
        <v>Angabe fehlt</v>
      </c>
      <c r="J13" s="20" t="str">
        <f t="shared" si="0"/>
        <v>Angabe fehlt</v>
      </c>
    </row>
    <row r="14" spans="1:10" ht="399" x14ac:dyDescent="0.25">
      <c r="A14" s="23" t="s">
        <v>37</v>
      </c>
      <c r="B14" s="24" t="s">
        <v>38</v>
      </c>
      <c r="C14" s="18" t="s">
        <v>28</v>
      </c>
      <c r="D14" s="18"/>
      <c r="E14" s="18"/>
      <c r="F14" s="18"/>
      <c r="G14" s="25"/>
      <c r="H14" s="26"/>
      <c r="I14" s="20" t="str">
        <f t="shared" si="1"/>
        <v>Angabe fehlt</v>
      </c>
      <c r="J14" s="20" t="str">
        <f t="shared" si="0"/>
        <v/>
      </c>
    </row>
    <row r="15" spans="1:10" x14ac:dyDescent="0.25">
      <c r="A15" s="23" t="s">
        <v>39</v>
      </c>
      <c r="B15" s="24" t="s">
        <v>40</v>
      </c>
      <c r="C15" s="18" t="s">
        <v>28</v>
      </c>
      <c r="D15" s="18"/>
      <c r="E15" s="18"/>
      <c r="F15" s="18"/>
      <c r="G15" s="25"/>
      <c r="H15" s="26"/>
      <c r="I15" s="20" t="str">
        <f t="shared" si="1"/>
        <v>Angabe fehlt</v>
      </c>
      <c r="J15" s="20" t="str">
        <f t="shared" si="0"/>
        <v/>
      </c>
    </row>
    <row r="16" spans="1:10" ht="29.25" x14ac:dyDescent="0.25">
      <c r="A16" s="23" t="s">
        <v>41</v>
      </c>
      <c r="B16" s="24" t="s">
        <v>42</v>
      </c>
      <c r="C16" s="18" t="s">
        <v>28</v>
      </c>
      <c r="D16" s="18"/>
      <c r="E16" s="18"/>
      <c r="F16" s="18"/>
      <c r="G16" s="25"/>
      <c r="H16" s="26"/>
      <c r="I16" s="20" t="str">
        <f t="shared" si="1"/>
        <v>Angabe fehlt</v>
      </c>
      <c r="J16" s="20" t="str">
        <f t="shared" si="0"/>
        <v/>
      </c>
    </row>
    <row r="17" spans="1:10" s="29" customFormat="1" ht="15" x14ac:dyDescent="0.25">
      <c r="A17" s="22" t="s">
        <v>43</v>
      </c>
      <c r="B17" s="27" t="s">
        <v>44</v>
      </c>
      <c r="C17" s="28"/>
      <c r="D17" s="28"/>
      <c r="E17" s="28"/>
      <c r="F17" s="28"/>
      <c r="G17" s="28"/>
      <c r="H17" s="27"/>
      <c r="I17" s="20"/>
      <c r="J17" s="20" t="str">
        <f t="shared" si="0"/>
        <v/>
      </c>
    </row>
    <row r="18" spans="1:10" ht="15" x14ac:dyDescent="0.25">
      <c r="A18" s="22" t="s">
        <v>45</v>
      </c>
      <c r="B18" s="27" t="s">
        <v>46</v>
      </c>
      <c r="C18" s="18"/>
      <c r="D18" s="18"/>
      <c r="E18" s="18"/>
      <c r="F18" s="18"/>
      <c r="G18" s="18"/>
      <c r="H18" s="24"/>
      <c r="I18" s="20"/>
      <c r="J18" s="20" t="str">
        <f t="shared" si="0"/>
        <v/>
      </c>
    </row>
    <row r="19" spans="1:10" x14ac:dyDescent="0.25">
      <c r="A19" s="23" t="s">
        <v>47</v>
      </c>
      <c r="B19" s="21" t="s">
        <v>48</v>
      </c>
      <c r="C19" s="18" t="s">
        <v>28</v>
      </c>
      <c r="D19" s="18"/>
      <c r="E19" s="18"/>
      <c r="F19" s="18"/>
      <c r="G19" s="25"/>
      <c r="H19" s="26"/>
      <c r="I19" s="20" t="str">
        <f t="shared" si="1"/>
        <v>Angabe fehlt</v>
      </c>
      <c r="J19" s="20" t="str">
        <f t="shared" si="0"/>
        <v/>
      </c>
    </row>
    <row r="20" spans="1:10" x14ac:dyDescent="0.25">
      <c r="A20" s="23" t="s">
        <v>49</v>
      </c>
      <c r="B20" s="24" t="s">
        <v>50</v>
      </c>
      <c r="C20" s="18" t="s">
        <v>28</v>
      </c>
      <c r="D20" s="18"/>
      <c r="E20" s="18"/>
      <c r="F20" s="18"/>
      <c r="G20" s="25"/>
      <c r="H20" s="26"/>
      <c r="I20" s="20" t="str">
        <f t="shared" si="1"/>
        <v>Angabe fehlt</v>
      </c>
      <c r="J20" s="20" t="str">
        <f t="shared" si="0"/>
        <v/>
      </c>
    </row>
    <row r="21" spans="1:10" x14ac:dyDescent="0.25">
      <c r="A21" s="23" t="s">
        <v>51</v>
      </c>
      <c r="B21" s="21" t="s">
        <v>52</v>
      </c>
      <c r="C21" s="18" t="s">
        <v>28</v>
      </c>
      <c r="D21" s="18"/>
      <c r="E21" s="18"/>
      <c r="F21" s="18"/>
      <c r="G21" s="25"/>
      <c r="H21" s="26"/>
      <c r="I21" s="20" t="str">
        <f t="shared" si="1"/>
        <v>Angabe fehlt</v>
      </c>
      <c r="J21" s="20" t="str">
        <f t="shared" si="0"/>
        <v/>
      </c>
    </row>
    <row r="22" spans="1:10" x14ac:dyDescent="0.25">
      <c r="A22" s="23" t="s">
        <v>53</v>
      </c>
      <c r="B22" s="21" t="s">
        <v>54</v>
      </c>
      <c r="C22" s="18" t="s">
        <v>28</v>
      </c>
      <c r="D22" s="18"/>
      <c r="E22" s="18"/>
      <c r="F22" s="18"/>
      <c r="G22" s="25"/>
      <c r="H22" s="26"/>
      <c r="I22" s="20" t="str">
        <f t="shared" si="1"/>
        <v>Angabe fehlt</v>
      </c>
      <c r="J22" s="20" t="str">
        <f t="shared" si="0"/>
        <v/>
      </c>
    </row>
    <row r="23" spans="1:10" x14ac:dyDescent="0.25">
      <c r="A23" s="23" t="s">
        <v>55</v>
      </c>
      <c r="B23" s="24" t="s">
        <v>56</v>
      </c>
      <c r="C23" s="18" t="s">
        <v>28</v>
      </c>
      <c r="D23" s="18"/>
      <c r="E23" s="18"/>
      <c r="F23" s="18"/>
      <c r="G23" s="25"/>
      <c r="H23" s="26"/>
      <c r="I23" s="20" t="str">
        <f t="shared" si="1"/>
        <v>Angabe fehlt</v>
      </c>
      <c r="J23" s="20" t="str">
        <f t="shared" si="0"/>
        <v/>
      </c>
    </row>
    <row r="24" spans="1:10" x14ac:dyDescent="0.25">
      <c r="A24" s="23" t="s">
        <v>57</v>
      </c>
      <c r="B24" s="21" t="s">
        <v>58</v>
      </c>
      <c r="C24" s="18" t="s">
        <v>28</v>
      </c>
      <c r="D24" s="18"/>
      <c r="E24" s="18"/>
      <c r="F24" s="18"/>
      <c r="G24" s="25"/>
      <c r="H24" s="26"/>
      <c r="I24" s="20" t="str">
        <f t="shared" si="1"/>
        <v>Angabe fehlt</v>
      </c>
      <c r="J24" s="20" t="str">
        <f t="shared" si="0"/>
        <v/>
      </c>
    </row>
    <row r="25" spans="1:10" x14ac:dyDescent="0.25">
      <c r="A25" s="23" t="s">
        <v>59</v>
      </c>
      <c r="B25" s="21" t="s">
        <v>60</v>
      </c>
      <c r="C25" s="18" t="s">
        <v>28</v>
      </c>
      <c r="D25" s="18"/>
      <c r="E25" s="18"/>
      <c r="F25" s="18"/>
      <c r="G25" s="25"/>
      <c r="H25" s="26"/>
      <c r="I25" s="20" t="str">
        <f t="shared" si="1"/>
        <v>Angabe fehlt</v>
      </c>
      <c r="J25" s="20" t="str">
        <f t="shared" si="0"/>
        <v/>
      </c>
    </row>
    <row r="26" spans="1:10" ht="15" x14ac:dyDescent="0.25">
      <c r="A26" s="22" t="s">
        <v>61</v>
      </c>
      <c r="B26" s="27" t="s">
        <v>62</v>
      </c>
      <c r="C26" s="18"/>
      <c r="D26" s="18"/>
      <c r="E26" s="18"/>
      <c r="F26" s="18"/>
      <c r="G26" s="18"/>
      <c r="H26" s="24"/>
      <c r="I26" s="20"/>
      <c r="J26" s="20" t="str">
        <f t="shared" si="0"/>
        <v/>
      </c>
    </row>
    <row r="27" spans="1:10" ht="57" x14ac:dyDescent="0.25">
      <c r="A27" s="23" t="s">
        <v>63</v>
      </c>
      <c r="B27" s="24" t="s">
        <v>64</v>
      </c>
      <c r="C27" s="18" t="s">
        <v>28</v>
      </c>
      <c r="D27" s="18"/>
      <c r="E27" s="18"/>
      <c r="F27" s="30" t="s">
        <v>28</v>
      </c>
      <c r="G27" s="25"/>
      <c r="H27" s="26"/>
      <c r="I27" s="20" t="str">
        <f t="shared" si="1"/>
        <v>Angabe fehlt</v>
      </c>
      <c r="J27" s="20" t="str">
        <f t="shared" si="0"/>
        <v>Angabe fehlt</v>
      </c>
    </row>
    <row r="28" spans="1:10" ht="15" x14ac:dyDescent="0.25">
      <c r="A28" s="22" t="s">
        <v>65</v>
      </c>
      <c r="B28" s="27" t="s">
        <v>66</v>
      </c>
      <c r="C28" s="18"/>
      <c r="D28" s="18"/>
      <c r="E28" s="18"/>
      <c r="F28" s="18"/>
      <c r="G28" s="18"/>
      <c r="H28" s="24"/>
      <c r="I28" s="20"/>
      <c r="J28" s="20" t="str">
        <f t="shared" si="0"/>
        <v/>
      </c>
    </row>
    <row r="29" spans="1:10" x14ac:dyDescent="0.25">
      <c r="A29" s="23" t="s">
        <v>67</v>
      </c>
      <c r="B29" s="24" t="s">
        <v>68</v>
      </c>
      <c r="C29" s="18" t="s">
        <v>28</v>
      </c>
      <c r="D29" s="18"/>
      <c r="E29" s="18"/>
      <c r="F29" s="18"/>
      <c r="G29" s="25"/>
      <c r="H29" s="26"/>
      <c r="I29" s="20" t="str">
        <f t="shared" si="1"/>
        <v>Angabe fehlt</v>
      </c>
      <c r="J29" s="20" t="str">
        <f t="shared" si="0"/>
        <v/>
      </c>
    </row>
    <row r="30" spans="1:10" ht="114" x14ac:dyDescent="0.25">
      <c r="A30" s="23" t="s">
        <v>69</v>
      </c>
      <c r="B30" s="24" t="s">
        <v>70</v>
      </c>
      <c r="C30" s="18" t="s">
        <v>28</v>
      </c>
      <c r="D30" s="18"/>
      <c r="E30" s="18"/>
      <c r="F30" s="30" t="s">
        <v>28</v>
      </c>
      <c r="G30" s="25"/>
      <c r="H30" s="26"/>
      <c r="I30" s="20" t="str">
        <f t="shared" si="1"/>
        <v>Angabe fehlt</v>
      </c>
      <c r="J30" s="20" t="str">
        <f t="shared" si="0"/>
        <v>Angabe fehlt</v>
      </c>
    </row>
    <row r="31" spans="1:10" ht="28.5" x14ac:dyDescent="0.25">
      <c r="A31" s="23" t="s">
        <v>71</v>
      </c>
      <c r="B31" s="24" t="s">
        <v>72</v>
      </c>
      <c r="C31" s="18" t="s">
        <v>28</v>
      </c>
      <c r="D31" s="18"/>
      <c r="E31" s="18"/>
      <c r="F31" s="18"/>
      <c r="G31" s="25"/>
      <c r="H31" s="26"/>
      <c r="I31" s="20" t="str">
        <f t="shared" si="1"/>
        <v>Angabe fehlt</v>
      </c>
      <c r="J31" s="20" t="str">
        <f t="shared" si="0"/>
        <v/>
      </c>
    </row>
    <row r="32" spans="1:10" ht="28.5" x14ac:dyDescent="0.25">
      <c r="A32" s="23" t="s">
        <v>73</v>
      </c>
      <c r="B32" s="24" t="s">
        <v>74</v>
      </c>
      <c r="C32" s="18" t="s">
        <v>28</v>
      </c>
      <c r="D32" s="18"/>
      <c r="E32" s="18"/>
      <c r="F32" s="18"/>
      <c r="G32" s="25"/>
      <c r="H32" s="26"/>
      <c r="I32" s="20" t="str">
        <f t="shared" si="1"/>
        <v>Angabe fehlt</v>
      </c>
      <c r="J32" s="20" t="str">
        <f t="shared" si="0"/>
        <v/>
      </c>
    </row>
    <row r="33" spans="1:10" x14ac:dyDescent="0.25">
      <c r="A33" s="23" t="s">
        <v>75</v>
      </c>
      <c r="B33" s="24" t="s">
        <v>76</v>
      </c>
      <c r="C33" s="18" t="s">
        <v>28</v>
      </c>
      <c r="D33" s="18"/>
      <c r="E33" s="18"/>
      <c r="F33" s="18"/>
      <c r="G33" s="25"/>
      <c r="H33" s="26"/>
      <c r="I33" s="20" t="str">
        <f t="shared" si="1"/>
        <v>Angabe fehlt</v>
      </c>
      <c r="J33" s="20" t="str">
        <f t="shared" si="0"/>
        <v/>
      </c>
    </row>
    <row r="34" spans="1:10" x14ac:dyDescent="0.25">
      <c r="A34" s="23" t="s">
        <v>77</v>
      </c>
      <c r="B34" s="24" t="s">
        <v>78</v>
      </c>
      <c r="C34" s="18" t="s">
        <v>28</v>
      </c>
      <c r="D34" s="18"/>
      <c r="E34" s="18"/>
      <c r="F34" s="18"/>
      <c r="G34" s="25"/>
      <c r="H34" s="26"/>
      <c r="I34" s="20" t="str">
        <f t="shared" si="1"/>
        <v>Angabe fehlt</v>
      </c>
      <c r="J34" s="20" t="str">
        <f t="shared" si="0"/>
        <v/>
      </c>
    </row>
    <row r="35" spans="1:10" s="29" customFormat="1" ht="15" x14ac:dyDescent="0.25">
      <c r="A35" s="22" t="s">
        <v>79</v>
      </c>
      <c r="B35" s="27" t="s">
        <v>80</v>
      </c>
      <c r="C35" s="28"/>
      <c r="D35" s="28"/>
      <c r="E35" s="28"/>
      <c r="F35" s="28"/>
      <c r="G35" s="28"/>
      <c r="H35" s="27"/>
      <c r="I35" s="20"/>
      <c r="J35" s="20" t="str">
        <f t="shared" si="0"/>
        <v/>
      </c>
    </row>
    <row r="36" spans="1:10" x14ac:dyDescent="0.25">
      <c r="A36" s="23" t="s">
        <v>81</v>
      </c>
      <c r="B36" s="21" t="s">
        <v>82</v>
      </c>
      <c r="C36" s="18" t="s">
        <v>28</v>
      </c>
      <c r="D36" s="18"/>
      <c r="E36" s="18"/>
      <c r="F36" s="18"/>
      <c r="G36" s="25"/>
      <c r="H36" s="26"/>
      <c r="I36" s="20" t="str">
        <f t="shared" si="1"/>
        <v>Angabe fehlt</v>
      </c>
      <c r="J36" s="20" t="str">
        <f t="shared" si="0"/>
        <v/>
      </c>
    </row>
    <row r="37" spans="1:10" ht="28.5" x14ac:dyDescent="0.25">
      <c r="A37" s="23" t="s">
        <v>83</v>
      </c>
      <c r="B37" s="24" t="s">
        <v>84</v>
      </c>
      <c r="C37" s="18" t="s">
        <v>28</v>
      </c>
      <c r="D37" s="18"/>
      <c r="E37" s="18"/>
      <c r="F37" s="18"/>
      <c r="G37" s="25"/>
      <c r="H37" s="26"/>
      <c r="I37" s="20" t="str">
        <f t="shared" si="1"/>
        <v>Angabe fehlt</v>
      </c>
      <c r="J37" s="20" t="str">
        <f t="shared" si="0"/>
        <v/>
      </c>
    </row>
    <row r="38" spans="1:10" ht="85.5" x14ac:dyDescent="0.25">
      <c r="A38" s="23" t="s">
        <v>85</v>
      </c>
      <c r="B38" s="24" t="s">
        <v>86</v>
      </c>
      <c r="C38" s="18" t="s">
        <v>28</v>
      </c>
      <c r="D38" s="18"/>
      <c r="E38" s="18"/>
      <c r="F38" s="18"/>
      <c r="G38" s="25"/>
      <c r="H38" s="26"/>
      <c r="I38" s="20" t="str">
        <f t="shared" si="1"/>
        <v>Angabe fehlt</v>
      </c>
      <c r="J38" s="20" t="str">
        <f t="shared" si="0"/>
        <v/>
      </c>
    </row>
    <row r="39" spans="1:10" x14ac:dyDescent="0.25">
      <c r="A39" s="23" t="s">
        <v>87</v>
      </c>
      <c r="B39" s="24" t="s">
        <v>88</v>
      </c>
      <c r="C39" s="18" t="s">
        <v>28</v>
      </c>
      <c r="D39" s="18"/>
      <c r="E39" s="18"/>
      <c r="F39" s="18"/>
      <c r="G39" s="25"/>
      <c r="H39" s="26"/>
      <c r="I39" s="20" t="str">
        <f t="shared" si="1"/>
        <v>Angabe fehlt</v>
      </c>
      <c r="J39" s="20" t="str">
        <f t="shared" si="0"/>
        <v/>
      </c>
    </row>
    <row r="40" spans="1:10" x14ac:dyDescent="0.25">
      <c r="A40" s="23" t="s">
        <v>89</v>
      </c>
      <c r="B40" s="24" t="s">
        <v>90</v>
      </c>
      <c r="C40" s="18" t="s">
        <v>28</v>
      </c>
      <c r="D40" s="18"/>
      <c r="E40" s="18"/>
      <c r="F40" s="18"/>
      <c r="G40" s="25"/>
      <c r="H40" s="26"/>
      <c r="I40" s="20" t="str">
        <f t="shared" si="1"/>
        <v>Angabe fehlt</v>
      </c>
      <c r="J40" s="20" t="str">
        <f t="shared" si="0"/>
        <v/>
      </c>
    </row>
    <row r="41" spans="1:10" ht="57" x14ac:dyDescent="0.25">
      <c r="A41" s="23" t="s">
        <v>91</v>
      </c>
      <c r="B41" s="24" t="s">
        <v>92</v>
      </c>
      <c r="C41" s="18" t="s">
        <v>28</v>
      </c>
      <c r="D41" s="18"/>
      <c r="E41" s="18"/>
      <c r="F41" s="18"/>
      <c r="G41" s="25"/>
      <c r="H41" s="26"/>
      <c r="I41" s="20" t="str">
        <f t="shared" si="1"/>
        <v>Angabe fehlt</v>
      </c>
      <c r="J41" s="20" t="str">
        <f t="shared" si="0"/>
        <v/>
      </c>
    </row>
    <row r="42" spans="1:10" ht="28.5" x14ac:dyDescent="0.25">
      <c r="A42" s="23" t="s">
        <v>93</v>
      </c>
      <c r="B42" s="24" t="s">
        <v>94</v>
      </c>
      <c r="C42" s="18" t="s">
        <v>28</v>
      </c>
      <c r="D42" s="18"/>
      <c r="E42" s="18"/>
      <c r="F42" s="18"/>
      <c r="G42" s="25"/>
      <c r="H42" s="26"/>
      <c r="I42" s="20" t="str">
        <f t="shared" si="1"/>
        <v>Angabe fehlt</v>
      </c>
      <c r="J42" s="20" t="str">
        <f t="shared" si="0"/>
        <v/>
      </c>
    </row>
    <row r="43" spans="1:10" s="29" customFormat="1" ht="15" x14ac:dyDescent="0.25">
      <c r="A43" s="22" t="s">
        <v>95</v>
      </c>
      <c r="B43" s="27" t="s">
        <v>96</v>
      </c>
      <c r="C43" s="28"/>
      <c r="D43" s="28"/>
      <c r="E43" s="28"/>
      <c r="F43" s="28"/>
      <c r="G43" s="28"/>
      <c r="H43" s="27"/>
      <c r="I43" s="20"/>
      <c r="J43" s="20" t="str">
        <f t="shared" si="0"/>
        <v/>
      </c>
    </row>
    <row r="44" spans="1:10" s="29" customFormat="1" ht="15" x14ac:dyDescent="0.25">
      <c r="A44" s="22" t="s">
        <v>97</v>
      </c>
      <c r="B44" s="27" t="s">
        <v>98</v>
      </c>
      <c r="C44" s="28"/>
      <c r="D44" s="28"/>
      <c r="E44" s="28"/>
      <c r="F44" s="28"/>
      <c r="G44" s="28"/>
      <c r="H44" s="27"/>
      <c r="I44" s="20"/>
      <c r="J44" s="20" t="str">
        <f t="shared" si="0"/>
        <v/>
      </c>
    </row>
    <row r="45" spans="1:10" x14ac:dyDescent="0.25">
      <c r="A45" s="23" t="s">
        <v>99</v>
      </c>
      <c r="B45" s="24" t="s">
        <v>100</v>
      </c>
      <c r="C45" s="18" t="s">
        <v>28</v>
      </c>
      <c r="D45" s="18"/>
      <c r="E45" s="18"/>
      <c r="F45" s="18"/>
      <c r="G45" s="25"/>
      <c r="H45" s="26"/>
      <c r="I45" s="20" t="str">
        <f t="shared" si="1"/>
        <v>Angabe fehlt</v>
      </c>
      <c r="J45" s="20" t="str">
        <f t="shared" si="0"/>
        <v/>
      </c>
    </row>
    <row r="46" spans="1:10" ht="28.5" x14ac:dyDescent="0.25">
      <c r="A46" s="23" t="s">
        <v>101</v>
      </c>
      <c r="B46" s="24" t="s">
        <v>102</v>
      </c>
      <c r="C46" s="18" t="s">
        <v>28</v>
      </c>
      <c r="D46" s="18"/>
      <c r="E46" s="18"/>
      <c r="F46" s="18" t="s">
        <v>28</v>
      </c>
      <c r="G46" s="25"/>
      <c r="H46" s="26"/>
      <c r="I46" s="20" t="str">
        <f t="shared" si="1"/>
        <v>Angabe fehlt</v>
      </c>
      <c r="J46" s="20" t="str">
        <f t="shared" si="0"/>
        <v>Angabe fehlt</v>
      </c>
    </row>
    <row r="47" spans="1:10" ht="29.25" x14ac:dyDescent="0.25">
      <c r="A47" s="23" t="s">
        <v>103</v>
      </c>
      <c r="B47" s="31" t="s">
        <v>104</v>
      </c>
      <c r="C47" s="18" t="s">
        <v>28</v>
      </c>
      <c r="D47" s="30"/>
      <c r="E47" s="30"/>
      <c r="F47" s="18"/>
      <c r="G47" s="25"/>
      <c r="H47" s="26"/>
      <c r="I47" s="20" t="str">
        <f t="shared" si="1"/>
        <v>Angabe fehlt</v>
      </c>
      <c r="J47" s="20" t="str">
        <f t="shared" si="0"/>
        <v/>
      </c>
    </row>
    <row r="48" spans="1:10" x14ac:dyDescent="0.25">
      <c r="A48" s="23" t="s">
        <v>105</v>
      </c>
      <c r="B48" s="24" t="s">
        <v>106</v>
      </c>
      <c r="C48" s="18" t="s">
        <v>28</v>
      </c>
      <c r="D48" s="18"/>
      <c r="E48" s="18"/>
      <c r="F48" s="18"/>
      <c r="G48" s="25"/>
      <c r="H48" s="26"/>
      <c r="I48" s="20" t="str">
        <f t="shared" si="1"/>
        <v>Angabe fehlt</v>
      </c>
      <c r="J48" s="20" t="str">
        <f t="shared" si="0"/>
        <v/>
      </c>
    </row>
    <row r="49" spans="1:10" ht="28.5" x14ac:dyDescent="0.25">
      <c r="A49" s="23" t="s">
        <v>107</v>
      </c>
      <c r="B49" s="24" t="s">
        <v>108</v>
      </c>
      <c r="C49" s="18" t="s">
        <v>28</v>
      </c>
      <c r="D49" s="18"/>
      <c r="E49" s="18"/>
      <c r="F49" s="18"/>
      <c r="G49" s="25"/>
      <c r="H49" s="26"/>
      <c r="I49" s="20" t="str">
        <f t="shared" si="1"/>
        <v>Angabe fehlt</v>
      </c>
      <c r="J49" s="20" t="str">
        <f t="shared" si="0"/>
        <v/>
      </c>
    </row>
    <row r="50" spans="1:10" s="29" customFormat="1" ht="15" x14ac:dyDescent="0.25">
      <c r="A50" s="22" t="s">
        <v>109</v>
      </c>
      <c r="B50" s="27" t="s">
        <v>110</v>
      </c>
      <c r="C50" s="28"/>
      <c r="D50" s="28"/>
      <c r="E50" s="28"/>
      <c r="F50" s="28"/>
      <c r="G50" s="28"/>
      <c r="H50" s="27"/>
      <c r="I50" s="20"/>
      <c r="J50" s="20" t="str">
        <f t="shared" si="0"/>
        <v/>
      </c>
    </row>
    <row r="51" spans="1:10" s="29" customFormat="1" ht="142.5" x14ac:dyDescent="0.25">
      <c r="A51" s="23" t="s">
        <v>111</v>
      </c>
      <c r="B51" s="21" t="s">
        <v>112</v>
      </c>
      <c r="C51" s="18" t="s">
        <v>28</v>
      </c>
      <c r="D51" s="18"/>
      <c r="E51" s="18"/>
      <c r="F51" s="28"/>
      <c r="G51" s="25"/>
      <c r="H51" s="26"/>
      <c r="I51" s="20" t="str">
        <f t="shared" si="1"/>
        <v>Angabe fehlt</v>
      </c>
      <c r="J51" s="20" t="str">
        <f t="shared" si="0"/>
        <v/>
      </c>
    </row>
    <row r="52" spans="1:10" x14ac:dyDescent="0.25">
      <c r="A52" s="23" t="s">
        <v>113</v>
      </c>
      <c r="B52" s="21" t="s">
        <v>114</v>
      </c>
      <c r="C52" s="18" t="s">
        <v>28</v>
      </c>
      <c r="D52" s="18"/>
      <c r="E52" s="18"/>
      <c r="F52" s="18"/>
      <c r="G52" s="25"/>
      <c r="H52" s="26"/>
      <c r="I52" s="20" t="str">
        <f t="shared" si="1"/>
        <v>Angabe fehlt</v>
      </c>
      <c r="J52" s="20" t="str">
        <f t="shared" si="0"/>
        <v/>
      </c>
    </row>
    <row r="53" spans="1:10" x14ac:dyDescent="0.25">
      <c r="A53" s="23" t="s">
        <v>115</v>
      </c>
      <c r="B53" s="24" t="s">
        <v>116</v>
      </c>
      <c r="C53" s="18" t="s">
        <v>28</v>
      </c>
      <c r="D53" s="18"/>
      <c r="E53" s="18"/>
      <c r="F53" s="18"/>
      <c r="G53" s="25"/>
      <c r="H53" s="26"/>
      <c r="I53" s="20" t="str">
        <f t="shared" si="1"/>
        <v>Angabe fehlt</v>
      </c>
      <c r="J53" s="20" t="str">
        <f t="shared" si="0"/>
        <v/>
      </c>
    </row>
    <row r="54" spans="1:10" x14ac:dyDescent="0.25">
      <c r="A54" s="23" t="s">
        <v>117</v>
      </c>
      <c r="B54" s="24" t="s">
        <v>118</v>
      </c>
      <c r="C54" s="18" t="s">
        <v>28</v>
      </c>
      <c r="D54" s="18"/>
      <c r="E54" s="18"/>
      <c r="F54" s="18"/>
      <c r="G54" s="25"/>
      <c r="H54" s="26"/>
      <c r="I54" s="20" t="str">
        <f t="shared" si="1"/>
        <v>Angabe fehlt</v>
      </c>
      <c r="J54" s="20" t="str">
        <f t="shared" si="0"/>
        <v/>
      </c>
    </row>
    <row r="55" spans="1:10" x14ac:dyDescent="0.25">
      <c r="A55" s="23" t="s">
        <v>119</v>
      </c>
      <c r="B55" s="24" t="s">
        <v>120</v>
      </c>
      <c r="C55" s="18" t="s">
        <v>28</v>
      </c>
      <c r="D55" s="18"/>
      <c r="E55" s="18"/>
      <c r="F55" s="18"/>
      <c r="G55" s="25"/>
      <c r="H55" s="26"/>
      <c r="I55" s="20" t="str">
        <f t="shared" si="1"/>
        <v>Angabe fehlt</v>
      </c>
      <c r="J55" s="20" t="str">
        <f t="shared" si="0"/>
        <v/>
      </c>
    </row>
    <row r="56" spans="1:10" x14ac:dyDescent="0.25">
      <c r="A56" s="23" t="s">
        <v>121</v>
      </c>
      <c r="B56" s="24" t="s">
        <v>122</v>
      </c>
      <c r="C56" s="18" t="s">
        <v>28</v>
      </c>
      <c r="D56" s="18"/>
      <c r="E56" s="18"/>
      <c r="F56" s="18"/>
      <c r="G56" s="25"/>
      <c r="H56" s="26"/>
      <c r="I56" s="20" t="str">
        <f t="shared" si="1"/>
        <v>Angabe fehlt</v>
      </c>
      <c r="J56" s="20" t="str">
        <f t="shared" si="0"/>
        <v/>
      </c>
    </row>
    <row r="57" spans="1:10" ht="15" x14ac:dyDescent="0.25">
      <c r="A57" s="22" t="s">
        <v>123</v>
      </c>
      <c r="B57" s="27" t="s">
        <v>124</v>
      </c>
      <c r="C57" s="18"/>
      <c r="D57" s="18"/>
      <c r="E57" s="18"/>
      <c r="F57" s="18"/>
      <c r="G57" s="18"/>
      <c r="H57" s="24"/>
      <c r="I57" s="20"/>
      <c r="J57" s="20" t="str">
        <f t="shared" si="0"/>
        <v/>
      </c>
    </row>
    <row r="58" spans="1:10" ht="15" x14ac:dyDescent="0.25">
      <c r="A58" s="22" t="s">
        <v>125</v>
      </c>
      <c r="B58" s="27" t="s">
        <v>126</v>
      </c>
      <c r="C58" s="18"/>
      <c r="D58" s="18"/>
      <c r="E58" s="18"/>
      <c r="F58" s="18"/>
      <c r="G58" s="18"/>
      <c r="H58" s="24"/>
      <c r="I58" s="20"/>
      <c r="J58" s="20" t="str">
        <f t="shared" si="0"/>
        <v/>
      </c>
    </row>
    <row r="59" spans="1:10" x14ac:dyDescent="0.25">
      <c r="A59" s="23" t="s">
        <v>127</v>
      </c>
      <c r="B59" s="21" t="s">
        <v>128</v>
      </c>
      <c r="C59" s="18" t="s">
        <v>28</v>
      </c>
      <c r="D59" s="32"/>
      <c r="E59" s="32"/>
      <c r="F59" s="18"/>
      <c r="G59" s="25"/>
      <c r="H59" s="26"/>
      <c r="I59" s="20" t="str">
        <f t="shared" si="1"/>
        <v>Angabe fehlt</v>
      </c>
      <c r="J59" s="20" t="str">
        <f t="shared" si="0"/>
        <v/>
      </c>
    </row>
    <row r="60" spans="1:10" ht="28.5" x14ac:dyDescent="0.25">
      <c r="A60" s="23" t="s">
        <v>129</v>
      </c>
      <c r="B60" s="21" t="s">
        <v>130</v>
      </c>
      <c r="C60" s="18"/>
      <c r="D60" s="30"/>
      <c r="E60" s="30" t="s">
        <v>28</v>
      </c>
      <c r="F60" s="18"/>
      <c r="G60" s="25"/>
      <c r="H60" s="26"/>
      <c r="I60" s="20" t="str">
        <f t="shared" si="1"/>
        <v>Angabe fehlt</v>
      </c>
      <c r="J60" s="20" t="str">
        <f t="shared" si="0"/>
        <v/>
      </c>
    </row>
    <row r="61" spans="1:10" ht="61.5" customHeight="1" x14ac:dyDescent="0.25">
      <c r="A61" s="23" t="s">
        <v>131</v>
      </c>
      <c r="B61" s="21" t="s">
        <v>132</v>
      </c>
      <c r="C61" s="18" t="s">
        <v>28</v>
      </c>
      <c r="D61" s="18"/>
      <c r="E61" s="18"/>
      <c r="F61" s="18"/>
      <c r="G61" s="25"/>
      <c r="H61" s="26"/>
      <c r="I61" s="20" t="str">
        <f t="shared" si="1"/>
        <v>Angabe fehlt</v>
      </c>
      <c r="J61" s="20" t="str">
        <f t="shared" si="0"/>
        <v/>
      </c>
    </row>
    <row r="62" spans="1:10" ht="28.5" x14ac:dyDescent="0.25">
      <c r="A62" s="23" t="s">
        <v>133</v>
      </c>
      <c r="B62" s="24" t="s">
        <v>134</v>
      </c>
      <c r="C62" s="18" t="s">
        <v>28</v>
      </c>
      <c r="D62" s="18"/>
      <c r="E62" s="18"/>
      <c r="F62" s="18"/>
      <c r="G62" s="25"/>
      <c r="H62" s="26"/>
      <c r="I62" s="20" t="str">
        <f t="shared" si="1"/>
        <v>Angabe fehlt</v>
      </c>
      <c r="J62" s="20" t="str">
        <f t="shared" si="0"/>
        <v/>
      </c>
    </row>
    <row r="63" spans="1:10" x14ac:dyDescent="0.25">
      <c r="A63" s="23" t="s">
        <v>135</v>
      </c>
      <c r="B63" s="24" t="s">
        <v>136</v>
      </c>
      <c r="C63" s="18" t="s">
        <v>28</v>
      </c>
      <c r="D63" s="18"/>
      <c r="E63" s="18"/>
      <c r="F63" s="18"/>
      <c r="G63" s="25"/>
      <c r="H63" s="26"/>
      <c r="I63" s="20" t="str">
        <f t="shared" si="1"/>
        <v>Angabe fehlt</v>
      </c>
      <c r="J63" s="20" t="str">
        <f t="shared" si="0"/>
        <v/>
      </c>
    </row>
    <row r="64" spans="1:10" x14ac:dyDescent="0.25">
      <c r="A64" s="23" t="s">
        <v>137</v>
      </c>
      <c r="B64" s="24" t="s">
        <v>138</v>
      </c>
      <c r="C64" s="18" t="s">
        <v>28</v>
      </c>
      <c r="D64" s="18"/>
      <c r="E64" s="18"/>
      <c r="F64" s="18"/>
      <c r="G64" s="25"/>
      <c r="H64" s="26"/>
      <c r="I64" s="20" t="str">
        <f t="shared" si="1"/>
        <v>Angabe fehlt</v>
      </c>
      <c r="J64" s="20" t="str">
        <f t="shared" si="0"/>
        <v/>
      </c>
    </row>
    <row r="65" spans="1:10" x14ac:dyDescent="0.25">
      <c r="A65" s="23" t="s">
        <v>139</v>
      </c>
      <c r="B65" s="5" t="s">
        <v>140</v>
      </c>
      <c r="C65" s="18" t="s">
        <v>28</v>
      </c>
      <c r="D65" s="18"/>
      <c r="E65" s="18"/>
      <c r="F65" s="18"/>
      <c r="G65" s="25"/>
      <c r="H65" s="26"/>
      <c r="I65" s="20" t="str">
        <f t="shared" si="1"/>
        <v>Angabe fehlt</v>
      </c>
      <c r="J65" s="20" t="str">
        <f t="shared" si="0"/>
        <v/>
      </c>
    </row>
    <row r="66" spans="1:10" ht="57" x14ac:dyDescent="0.25">
      <c r="A66" s="23" t="s">
        <v>141</v>
      </c>
      <c r="B66" s="24" t="s">
        <v>142</v>
      </c>
      <c r="C66" s="18" t="s">
        <v>28</v>
      </c>
      <c r="D66" s="32"/>
      <c r="E66" s="32"/>
      <c r="F66" s="18"/>
      <c r="G66" s="25"/>
      <c r="H66" s="26"/>
      <c r="I66" s="20" t="str">
        <f t="shared" si="1"/>
        <v>Angabe fehlt</v>
      </c>
      <c r="J66" s="20" t="str">
        <f t="shared" si="0"/>
        <v/>
      </c>
    </row>
    <row r="67" spans="1:10" x14ac:dyDescent="0.25">
      <c r="A67" s="23" t="s">
        <v>143</v>
      </c>
      <c r="B67" s="21" t="s">
        <v>144</v>
      </c>
      <c r="C67" s="18"/>
      <c r="D67" s="30"/>
      <c r="E67" s="30" t="s">
        <v>28</v>
      </c>
      <c r="F67" s="18"/>
      <c r="G67" s="25"/>
      <c r="H67" s="26"/>
      <c r="I67" s="20" t="str">
        <f t="shared" si="1"/>
        <v>Angabe fehlt</v>
      </c>
      <c r="J67" s="20" t="str">
        <f t="shared" si="0"/>
        <v/>
      </c>
    </row>
    <row r="68" spans="1:10" ht="42.75" x14ac:dyDescent="0.25">
      <c r="A68" s="23" t="s">
        <v>145</v>
      </c>
      <c r="B68" s="21" t="s">
        <v>146</v>
      </c>
      <c r="C68" s="18" t="s">
        <v>28</v>
      </c>
      <c r="D68" s="18"/>
      <c r="E68" s="18"/>
      <c r="F68" s="18"/>
      <c r="G68" s="25"/>
      <c r="H68" s="26"/>
      <c r="I68" s="20" t="str">
        <f t="shared" si="1"/>
        <v>Angabe fehlt</v>
      </c>
      <c r="J68" s="20" t="str">
        <f t="shared" si="0"/>
        <v/>
      </c>
    </row>
    <row r="69" spans="1:10" ht="15" x14ac:dyDescent="0.25">
      <c r="A69" s="22" t="s">
        <v>147</v>
      </c>
      <c r="B69" s="27" t="s">
        <v>148</v>
      </c>
      <c r="C69" s="18"/>
      <c r="D69" s="18"/>
      <c r="E69" s="18"/>
      <c r="F69" s="18"/>
      <c r="G69" s="18"/>
      <c r="H69" s="24"/>
      <c r="I69" s="20"/>
      <c r="J69" s="20" t="str">
        <f t="shared" si="0"/>
        <v/>
      </c>
    </row>
    <row r="70" spans="1:10" ht="28.5" x14ac:dyDescent="0.25">
      <c r="A70" s="23" t="s">
        <v>149</v>
      </c>
      <c r="B70" s="21" t="s">
        <v>150</v>
      </c>
      <c r="C70" s="18" t="s">
        <v>28</v>
      </c>
      <c r="D70" s="18"/>
      <c r="E70" s="18"/>
      <c r="F70" s="18"/>
      <c r="G70" s="25"/>
      <c r="H70" s="26"/>
      <c r="I70" s="20" t="str">
        <f t="shared" si="1"/>
        <v>Angabe fehlt</v>
      </c>
      <c r="J70" s="20" t="str">
        <f t="shared" si="0"/>
        <v/>
      </c>
    </row>
    <row r="71" spans="1:10" ht="28.5" x14ac:dyDescent="0.25">
      <c r="A71" s="23" t="s">
        <v>151</v>
      </c>
      <c r="B71" s="21" t="s">
        <v>152</v>
      </c>
      <c r="C71" s="18" t="s">
        <v>28</v>
      </c>
      <c r="D71" s="18"/>
      <c r="E71" s="18"/>
      <c r="F71" s="18"/>
      <c r="G71" s="25"/>
      <c r="H71" s="26"/>
      <c r="I71" s="20" t="str">
        <f t="shared" si="1"/>
        <v>Angabe fehlt</v>
      </c>
      <c r="J71" s="20" t="str">
        <f t="shared" si="0"/>
        <v/>
      </c>
    </row>
    <row r="72" spans="1:10" x14ac:dyDescent="0.25">
      <c r="A72" s="23" t="s">
        <v>153</v>
      </c>
      <c r="B72" s="24" t="s">
        <v>154</v>
      </c>
      <c r="C72" s="18" t="s">
        <v>28</v>
      </c>
      <c r="D72" s="18"/>
      <c r="E72" s="18"/>
      <c r="F72" s="18"/>
      <c r="G72" s="25"/>
      <c r="H72" s="26"/>
      <c r="I72" s="20" t="str">
        <f t="shared" si="1"/>
        <v>Angabe fehlt</v>
      </c>
      <c r="J72" s="20" t="str">
        <f t="shared" ref="J72:J135" si="2">IF(AND(F72="X",H72=""),"Angabe fehlt","")</f>
        <v/>
      </c>
    </row>
    <row r="73" spans="1:10" x14ac:dyDescent="0.25">
      <c r="A73" s="23" t="s">
        <v>155</v>
      </c>
      <c r="B73" s="24" t="s">
        <v>156</v>
      </c>
      <c r="C73" s="18" t="s">
        <v>28</v>
      </c>
      <c r="D73" s="18"/>
      <c r="E73" s="18"/>
      <c r="F73" s="18"/>
      <c r="G73" s="25"/>
      <c r="H73" s="26"/>
      <c r="I73" s="20" t="str">
        <f t="shared" si="1"/>
        <v>Angabe fehlt</v>
      </c>
      <c r="J73" s="20" t="str">
        <f t="shared" si="2"/>
        <v/>
      </c>
    </row>
    <row r="74" spans="1:10" ht="28.5" x14ac:dyDescent="0.25">
      <c r="A74" s="23" t="s">
        <v>157</v>
      </c>
      <c r="B74" s="24" t="s">
        <v>158</v>
      </c>
      <c r="C74" s="18" t="s">
        <v>28</v>
      </c>
      <c r="D74" s="18"/>
      <c r="E74" s="18"/>
      <c r="F74" s="18"/>
      <c r="G74" s="25"/>
      <c r="H74" s="26"/>
      <c r="I74" s="20" t="str">
        <f t="shared" si="1"/>
        <v>Angabe fehlt</v>
      </c>
      <c r="J74" s="20" t="str">
        <f t="shared" si="2"/>
        <v/>
      </c>
    </row>
    <row r="75" spans="1:10" ht="15" x14ac:dyDescent="0.25">
      <c r="A75" s="22" t="s">
        <v>159</v>
      </c>
      <c r="B75" s="29" t="s">
        <v>160</v>
      </c>
      <c r="C75" s="18"/>
      <c r="D75" s="18"/>
      <c r="E75" s="18"/>
      <c r="F75" s="18"/>
      <c r="G75" s="18"/>
      <c r="H75" s="24"/>
      <c r="I75" s="20"/>
      <c r="J75" s="20" t="str">
        <f t="shared" si="2"/>
        <v/>
      </c>
    </row>
    <row r="76" spans="1:10" ht="28.5" x14ac:dyDescent="0.25">
      <c r="A76" s="23" t="s">
        <v>161</v>
      </c>
      <c r="B76" s="24" t="s">
        <v>162</v>
      </c>
      <c r="C76" s="18" t="s">
        <v>28</v>
      </c>
      <c r="D76" s="18"/>
      <c r="E76" s="18"/>
      <c r="F76" s="18"/>
      <c r="G76" s="25"/>
      <c r="H76" s="26"/>
      <c r="I76" s="20" t="str">
        <f t="shared" ref="I76:I137" si="3">IF(G76="","Angabe fehlt",IF(G76="nicht erfüllt","Achtung Ausschluss!",""))</f>
        <v>Angabe fehlt</v>
      </c>
      <c r="J76" s="20" t="str">
        <f t="shared" si="2"/>
        <v/>
      </c>
    </row>
    <row r="77" spans="1:10" s="29" customFormat="1" ht="15" x14ac:dyDescent="0.25">
      <c r="A77" s="22" t="s">
        <v>163</v>
      </c>
      <c r="B77" s="27" t="s">
        <v>164</v>
      </c>
      <c r="C77" s="28"/>
      <c r="D77" s="28"/>
      <c r="E77" s="28"/>
      <c r="F77" s="28"/>
      <c r="G77" s="28"/>
      <c r="H77" s="27"/>
      <c r="I77" s="20"/>
      <c r="J77" s="20" t="str">
        <f t="shared" si="2"/>
        <v/>
      </c>
    </row>
    <row r="78" spans="1:10" x14ac:dyDescent="0.25">
      <c r="A78" s="23" t="s">
        <v>165</v>
      </c>
      <c r="B78" s="24" t="s">
        <v>166</v>
      </c>
      <c r="C78" s="18" t="s">
        <v>28</v>
      </c>
      <c r="D78" s="18"/>
      <c r="E78" s="18"/>
      <c r="F78" s="18"/>
      <c r="G78" s="25"/>
      <c r="H78" s="26"/>
      <c r="I78" s="20" t="str">
        <f t="shared" si="3"/>
        <v>Angabe fehlt</v>
      </c>
      <c r="J78" s="20" t="str">
        <f t="shared" si="2"/>
        <v/>
      </c>
    </row>
    <row r="79" spans="1:10" ht="42.75" x14ac:dyDescent="0.25">
      <c r="A79" s="23" t="s">
        <v>167</v>
      </c>
      <c r="B79" s="24" t="s">
        <v>168</v>
      </c>
      <c r="C79" s="18" t="s">
        <v>28</v>
      </c>
      <c r="D79" s="18"/>
      <c r="E79" s="18"/>
      <c r="F79" s="18"/>
      <c r="G79" s="25"/>
      <c r="H79" s="26"/>
      <c r="I79" s="20" t="str">
        <f t="shared" si="3"/>
        <v>Angabe fehlt</v>
      </c>
      <c r="J79" s="20" t="str">
        <f t="shared" si="2"/>
        <v/>
      </c>
    </row>
    <row r="80" spans="1:10" x14ac:dyDescent="0.25">
      <c r="A80" s="23" t="s">
        <v>169</v>
      </c>
      <c r="B80" s="21" t="s">
        <v>170</v>
      </c>
      <c r="C80" s="18" t="s">
        <v>28</v>
      </c>
      <c r="D80" s="18"/>
      <c r="E80" s="18"/>
      <c r="F80" s="18"/>
      <c r="G80" s="25"/>
      <c r="H80" s="26"/>
      <c r="I80" s="20" t="str">
        <f t="shared" si="3"/>
        <v>Angabe fehlt</v>
      </c>
      <c r="J80" s="20" t="str">
        <f t="shared" si="2"/>
        <v/>
      </c>
    </row>
    <row r="81" spans="1:10" ht="28.5" x14ac:dyDescent="0.25">
      <c r="A81" s="23" t="s">
        <v>171</v>
      </c>
      <c r="B81" s="24" t="s">
        <v>172</v>
      </c>
      <c r="C81" s="18" t="s">
        <v>28</v>
      </c>
      <c r="D81" s="18"/>
      <c r="E81" s="18"/>
      <c r="F81" s="18"/>
      <c r="G81" s="25"/>
      <c r="H81" s="26"/>
      <c r="I81" s="20" t="str">
        <f t="shared" si="3"/>
        <v>Angabe fehlt</v>
      </c>
      <c r="J81" s="20" t="str">
        <f t="shared" si="2"/>
        <v/>
      </c>
    </row>
    <row r="82" spans="1:10" s="29" customFormat="1" ht="15" x14ac:dyDescent="0.25">
      <c r="A82" s="22" t="s">
        <v>173</v>
      </c>
      <c r="B82" s="27" t="s">
        <v>174</v>
      </c>
      <c r="C82" s="28"/>
      <c r="D82" s="28"/>
      <c r="E82" s="28"/>
      <c r="F82" s="28"/>
      <c r="G82" s="28"/>
      <c r="H82" s="27"/>
      <c r="I82" s="20"/>
      <c r="J82" s="20" t="str">
        <f t="shared" si="2"/>
        <v/>
      </c>
    </row>
    <row r="83" spans="1:10" x14ac:dyDescent="0.25">
      <c r="A83" s="23" t="s">
        <v>175</v>
      </c>
      <c r="B83" s="24" t="s">
        <v>176</v>
      </c>
      <c r="C83" s="18" t="s">
        <v>28</v>
      </c>
      <c r="D83" s="18"/>
      <c r="E83" s="18"/>
      <c r="F83" s="18"/>
      <c r="G83" s="25"/>
      <c r="H83" s="26"/>
      <c r="I83" s="20" t="str">
        <f t="shared" si="3"/>
        <v>Angabe fehlt</v>
      </c>
      <c r="J83" s="20" t="str">
        <f t="shared" si="2"/>
        <v/>
      </c>
    </row>
    <row r="84" spans="1:10" ht="114" x14ac:dyDescent="0.25">
      <c r="A84" s="23" t="s">
        <v>177</v>
      </c>
      <c r="B84" s="21" t="s">
        <v>178</v>
      </c>
      <c r="C84" s="18" t="s">
        <v>28</v>
      </c>
      <c r="D84" s="18"/>
      <c r="E84" s="18"/>
      <c r="F84" s="18"/>
      <c r="G84" s="25"/>
      <c r="H84" s="26"/>
      <c r="I84" s="20" t="str">
        <f t="shared" si="3"/>
        <v>Angabe fehlt</v>
      </c>
      <c r="J84" s="20" t="str">
        <f t="shared" si="2"/>
        <v/>
      </c>
    </row>
    <row r="85" spans="1:10" ht="42.75" x14ac:dyDescent="0.25">
      <c r="A85" s="23" t="s">
        <v>179</v>
      </c>
      <c r="B85" s="21" t="s">
        <v>180</v>
      </c>
      <c r="C85" s="18" t="s">
        <v>28</v>
      </c>
      <c r="D85" s="18"/>
      <c r="E85" s="18"/>
      <c r="F85" s="18"/>
      <c r="G85" s="25"/>
      <c r="H85" s="26"/>
      <c r="I85" s="20" t="str">
        <f t="shared" si="3"/>
        <v>Angabe fehlt</v>
      </c>
      <c r="J85" s="20" t="str">
        <f t="shared" si="2"/>
        <v/>
      </c>
    </row>
    <row r="86" spans="1:10" x14ac:dyDescent="0.25">
      <c r="A86" s="23" t="s">
        <v>181</v>
      </c>
      <c r="B86" s="24" t="s">
        <v>182</v>
      </c>
      <c r="C86" s="18" t="s">
        <v>28</v>
      </c>
      <c r="D86" s="18"/>
      <c r="E86" s="18"/>
      <c r="F86" s="18"/>
      <c r="G86" s="25"/>
      <c r="H86" s="26"/>
      <c r="I86" s="20" t="str">
        <f t="shared" si="3"/>
        <v>Angabe fehlt</v>
      </c>
      <c r="J86" s="20" t="str">
        <f t="shared" si="2"/>
        <v/>
      </c>
    </row>
    <row r="87" spans="1:10" x14ac:dyDescent="0.25">
      <c r="A87" s="23" t="s">
        <v>183</v>
      </c>
      <c r="B87" s="24" t="s">
        <v>184</v>
      </c>
      <c r="C87" s="18" t="s">
        <v>28</v>
      </c>
      <c r="D87" s="18"/>
      <c r="E87" s="18"/>
      <c r="F87" s="18"/>
      <c r="G87" s="25"/>
      <c r="H87" s="26"/>
      <c r="I87" s="20" t="str">
        <f t="shared" si="3"/>
        <v>Angabe fehlt</v>
      </c>
      <c r="J87" s="20" t="str">
        <f t="shared" si="2"/>
        <v/>
      </c>
    </row>
    <row r="88" spans="1:10" ht="42.75" x14ac:dyDescent="0.25">
      <c r="A88" s="23" t="s">
        <v>185</v>
      </c>
      <c r="B88" s="24" t="s">
        <v>186</v>
      </c>
      <c r="C88" s="18" t="s">
        <v>28</v>
      </c>
      <c r="D88" s="18"/>
      <c r="E88" s="18"/>
      <c r="F88" s="18"/>
      <c r="G88" s="25"/>
      <c r="H88" s="26"/>
      <c r="I88" s="20" t="str">
        <f t="shared" si="3"/>
        <v>Angabe fehlt</v>
      </c>
      <c r="J88" s="20" t="str">
        <f t="shared" si="2"/>
        <v/>
      </c>
    </row>
    <row r="89" spans="1:10" s="29" customFormat="1" ht="15" x14ac:dyDescent="0.25">
      <c r="A89" s="22" t="s">
        <v>187</v>
      </c>
      <c r="B89" s="27" t="s">
        <v>188</v>
      </c>
      <c r="C89" s="28"/>
      <c r="D89" s="28"/>
      <c r="E89" s="28"/>
      <c r="F89" s="28"/>
      <c r="G89" s="28"/>
      <c r="H89" s="27"/>
      <c r="I89" s="20"/>
      <c r="J89" s="20" t="str">
        <f t="shared" si="2"/>
        <v/>
      </c>
    </row>
    <row r="90" spans="1:10" ht="28.5" x14ac:dyDescent="0.25">
      <c r="A90" s="23" t="s">
        <v>189</v>
      </c>
      <c r="B90" s="24" t="s">
        <v>190</v>
      </c>
      <c r="C90" s="18" t="s">
        <v>28</v>
      </c>
      <c r="D90" s="18"/>
      <c r="E90" s="18"/>
      <c r="F90" s="18"/>
      <c r="G90" s="25"/>
      <c r="H90" s="26"/>
      <c r="I90" s="20" t="str">
        <f t="shared" si="3"/>
        <v>Angabe fehlt</v>
      </c>
      <c r="J90" s="20" t="str">
        <f t="shared" si="2"/>
        <v/>
      </c>
    </row>
    <row r="91" spans="1:10" x14ac:dyDescent="0.25">
      <c r="A91" s="23" t="s">
        <v>191</v>
      </c>
      <c r="B91" s="21" t="s">
        <v>192</v>
      </c>
      <c r="C91" s="18" t="s">
        <v>28</v>
      </c>
      <c r="D91" s="18"/>
      <c r="E91" s="18"/>
      <c r="F91" s="18"/>
      <c r="G91" s="25"/>
      <c r="H91" s="26"/>
      <c r="I91" s="20" t="str">
        <f t="shared" si="3"/>
        <v>Angabe fehlt</v>
      </c>
      <c r="J91" s="20" t="str">
        <f t="shared" si="2"/>
        <v/>
      </c>
    </row>
    <row r="92" spans="1:10" x14ac:dyDescent="0.25">
      <c r="A92" s="23" t="s">
        <v>193</v>
      </c>
      <c r="B92" s="24" t="s">
        <v>194</v>
      </c>
      <c r="C92" s="18" t="s">
        <v>28</v>
      </c>
      <c r="D92" s="18"/>
      <c r="E92" s="18"/>
      <c r="F92" s="18"/>
      <c r="G92" s="25"/>
      <c r="H92" s="26"/>
      <c r="I92" s="20" t="str">
        <f t="shared" si="3"/>
        <v>Angabe fehlt</v>
      </c>
      <c r="J92" s="20" t="str">
        <f t="shared" si="2"/>
        <v/>
      </c>
    </row>
    <row r="93" spans="1:10" x14ac:dyDescent="0.25">
      <c r="A93" s="23" t="s">
        <v>195</v>
      </c>
      <c r="B93" s="21" t="s">
        <v>196</v>
      </c>
      <c r="C93" s="18" t="s">
        <v>28</v>
      </c>
      <c r="D93" s="18"/>
      <c r="E93" s="18"/>
      <c r="F93" s="18"/>
      <c r="G93" s="25"/>
      <c r="H93" s="26"/>
      <c r="I93" s="20" t="str">
        <f t="shared" si="3"/>
        <v>Angabe fehlt</v>
      </c>
      <c r="J93" s="20" t="str">
        <f t="shared" si="2"/>
        <v/>
      </c>
    </row>
    <row r="94" spans="1:10" x14ac:dyDescent="0.25">
      <c r="A94" s="23" t="s">
        <v>197</v>
      </c>
      <c r="B94" s="21" t="s">
        <v>198</v>
      </c>
      <c r="C94" s="18" t="s">
        <v>28</v>
      </c>
      <c r="D94" s="18"/>
      <c r="E94" s="18"/>
      <c r="F94" s="18"/>
      <c r="G94" s="25"/>
      <c r="H94" s="26"/>
      <c r="I94" s="20" t="str">
        <f t="shared" si="3"/>
        <v>Angabe fehlt</v>
      </c>
      <c r="J94" s="20" t="str">
        <f t="shared" si="2"/>
        <v/>
      </c>
    </row>
    <row r="95" spans="1:10" x14ac:dyDescent="0.25">
      <c r="A95" s="23" t="s">
        <v>199</v>
      </c>
      <c r="B95" s="21" t="s">
        <v>200</v>
      </c>
      <c r="C95" s="18" t="s">
        <v>28</v>
      </c>
      <c r="D95" s="18"/>
      <c r="E95" s="18"/>
      <c r="F95" s="18"/>
      <c r="G95" s="25"/>
      <c r="H95" s="26"/>
      <c r="I95" s="20" t="str">
        <f t="shared" si="3"/>
        <v>Angabe fehlt</v>
      </c>
      <c r="J95" s="20" t="str">
        <f t="shared" si="2"/>
        <v/>
      </c>
    </row>
    <row r="96" spans="1:10" s="29" customFormat="1" ht="15" x14ac:dyDescent="0.25">
      <c r="A96" s="22" t="s">
        <v>201</v>
      </c>
      <c r="B96" s="27" t="s">
        <v>202</v>
      </c>
      <c r="C96" s="28"/>
      <c r="D96" s="28"/>
      <c r="E96" s="28"/>
      <c r="F96" s="28"/>
      <c r="G96" s="28"/>
      <c r="H96" s="27"/>
      <c r="I96" s="20"/>
      <c r="J96" s="20" t="str">
        <f t="shared" si="2"/>
        <v/>
      </c>
    </row>
    <row r="97" spans="1:10" x14ac:dyDescent="0.25">
      <c r="A97" s="23" t="s">
        <v>203</v>
      </c>
      <c r="B97" s="24" t="s">
        <v>204</v>
      </c>
      <c r="C97" s="18" t="s">
        <v>28</v>
      </c>
      <c r="D97" s="18"/>
      <c r="E97" s="18"/>
      <c r="F97" s="18"/>
      <c r="G97" s="25"/>
      <c r="H97" s="26"/>
      <c r="I97" s="20" t="str">
        <f t="shared" si="3"/>
        <v>Angabe fehlt</v>
      </c>
      <c r="J97" s="20" t="str">
        <f t="shared" si="2"/>
        <v/>
      </c>
    </row>
    <row r="98" spans="1:10" ht="42.75" x14ac:dyDescent="0.25">
      <c r="A98" s="23" t="s">
        <v>205</v>
      </c>
      <c r="B98" s="21" t="s">
        <v>206</v>
      </c>
      <c r="C98" s="18" t="s">
        <v>28</v>
      </c>
      <c r="D98" s="18"/>
      <c r="E98" s="18" t="s">
        <v>28</v>
      </c>
      <c r="F98" s="30"/>
      <c r="G98" s="25"/>
      <c r="H98" s="26"/>
      <c r="I98" s="20" t="str">
        <f t="shared" si="3"/>
        <v>Angabe fehlt</v>
      </c>
      <c r="J98" s="20" t="str">
        <f t="shared" si="2"/>
        <v/>
      </c>
    </row>
    <row r="99" spans="1:10" ht="42.75" x14ac:dyDescent="0.25">
      <c r="A99" s="23" t="s">
        <v>207</v>
      </c>
      <c r="B99" s="21" t="s">
        <v>208</v>
      </c>
      <c r="C99" s="18" t="s">
        <v>28</v>
      </c>
      <c r="D99" s="18"/>
      <c r="E99" s="18"/>
      <c r="F99" s="18"/>
      <c r="G99" s="25"/>
      <c r="H99" s="26"/>
      <c r="I99" s="20" t="str">
        <f t="shared" si="3"/>
        <v>Angabe fehlt</v>
      </c>
      <c r="J99" s="20" t="str">
        <f t="shared" si="2"/>
        <v/>
      </c>
    </row>
    <row r="100" spans="1:10" ht="57" x14ac:dyDescent="0.25">
      <c r="A100" s="23" t="s">
        <v>209</v>
      </c>
      <c r="B100" s="24" t="s">
        <v>210</v>
      </c>
      <c r="C100" s="18" t="s">
        <v>28</v>
      </c>
      <c r="D100" s="18"/>
      <c r="E100" s="18"/>
      <c r="F100" s="18"/>
      <c r="G100" s="25"/>
      <c r="H100" s="26"/>
      <c r="I100" s="20" t="str">
        <f t="shared" si="3"/>
        <v>Angabe fehlt</v>
      </c>
      <c r="J100" s="20" t="str">
        <f t="shared" si="2"/>
        <v/>
      </c>
    </row>
    <row r="101" spans="1:10" x14ac:dyDescent="0.25">
      <c r="A101" s="23" t="s">
        <v>211</v>
      </c>
      <c r="B101" s="16" t="s">
        <v>212</v>
      </c>
      <c r="C101" s="18" t="s">
        <v>28</v>
      </c>
      <c r="D101" s="18"/>
      <c r="E101" s="18"/>
      <c r="F101" s="18"/>
      <c r="G101" s="25"/>
      <c r="H101" s="26"/>
      <c r="I101" s="20" t="str">
        <f t="shared" si="3"/>
        <v>Angabe fehlt</v>
      </c>
      <c r="J101" s="20" t="str">
        <f t="shared" si="2"/>
        <v/>
      </c>
    </row>
    <row r="102" spans="1:10" ht="57" x14ac:dyDescent="0.25">
      <c r="A102" s="23" t="s">
        <v>213</v>
      </c>
      <c r="B102" s="24" t="s">
        <v>214</v>
      </c>
      <c r="C102" s="18" t="s">
        <v>28</v>
      </c>
      <c r="D102" s="18"/>
      <c r="E102" s="18"/>
      <c r="F102" s="18"/>
      <c r="G102" s="25"/>
      <c r="H102" s="26"/>
      <c r="I102" s="20" t="str">
        <f t="shared" si="3"/>
        <v>Angabe fehlt</v>
      </c>
      <c r="J102" s="20" t="str">
        <f t="shared" si="2"/>
        <v/>
      </c>
    </row>
    <row r="103" spans="1:10" x14ac:dyDescent="0.25">
      <c r="A103" s="23" t="s">
        <v>215</v>
      </c>
      <c r="B103" s="24" t="s">
        <v>216</v>
      </c>
      <c r="C103" s="18" t="s">
        <v>28</v>
      </c>
      <c r="D103" s="18"/>
      <c r="E103" s="18"/>
      <c r="F103" s="18" t="s">
        <v>28</v>
      </c>
      <c r="G103" s="25"/>
      <c r="H103" s="26"/>
      <c r="I103" s="20" t="str">
        <f t="shared" si="3"/>
        <v>Angabe fehlt</v>
      </c>
      <c r="J103" s="20" t="str">
        <f t="shared" si="2"/>
        <v>Angabe fehlt</v>
      </c>
    </row>
    <row r="104" spans="1:10" s="29" customFormat="1" ht="15" x14ac:dyDescent="0.25">
      <c r="A104" s="22" t="s">
        <v>217</v>
      </c>
      <c r="B104" s="27" t="s">
        <v>218</v>
      </c>
      <c r="C104" s="28"/>
      <c r="D104" s="28"/>
      <c r="E104" s="28"/>
      <c r="F104" s="28"/>
      <c r="G104" s="28"/>
      <c r="H104" s="27"/>
      <c r="I104" s="20"/>
      <c r="J104" s="20" t="str">
        <f t="shared" si="2"/>
        <v/>
      </c>
    </row>
    <row r="105" spans="1:10" ht="15" x14ac:dyDescent="0.25">
      <c r="A105" s="22" t="s">
        <v>219</v>
      </c>
      <c r="B105" s="27" t="s">
        <v>220</v>
      </c>
      <c r="C105" s="18"/>
      <c r="D105" s="18"/>
      <c r="E105" s="18"/>
      <c r="F105" s="18"/>
      <c r="G105" s="18"/>
      <c r="H105" s="24"/>
      <c r="I105" s="20"/>
      <c r="J105" s="20" t="str">
        <f t="shared" si="2"/>
        <v/>
      </c>
    </row>
    <row r="106" spans="1:10" ht="85.5" x14ac:dyDescent="0.25">
      <c r="A106" s="23" t="s">
        <v>221</v>
      </c>
      <c r="B106" s="21" t="s">
        <v>222</v>
      </c>
      <c r="C106" s="18" t="s">
        <v>28</v>
      </c>
      <c r="D106" s="32"/>
      <c r="E106" s="32"/>
      <c r="F106" s="18"/>
      <c r="G106" s="25"/>
      <c r="H106" s="26"/>
      <c r="I106" s="20" t="str">
        <f t="shared" si="3"/>
        <v>Angabe fehlt</v>
      </c>
      <c r="J106" s="20" t="str">
        <f t="shared" si="2"/>
        <v/>
      </c>
    </row>
    <row r="107" spans="1:10" ht="28.5" x14ac:dyDescent="0.25">
      <c r="A107" s="23" t="s">
        <v>223</v>
      </c>
      <c r="B107" s="21" t="s">
        <v>224</v>
      </c>
      <c r="C107" s="18" t="s">
        <v>28</v>
      </c>
      <c r="D107" s="18"/>
      <c r="E107" s="18"/>
      <c r="F107" s="18"/>
      <c r="G107" s="25"/>
      <c r="H107" s="26"/>
      <c r="I107" s="20" t="str">
        <f t="shared" si="3"/>
        <v>Angabe fehlt</v>
      </c>
      <c r="J107" s="20" t="str">
        <f t="shared" si="2"/>
        <v/>
      </c>
    </row>
    <row r="108" spans="1:10" ht="28.5" x14ac:dyDescent="0.25">
      <c r="A108" s="23" t="s">
        <v>225</v>
      </c>
      <c r="B108" s="21" t="s">
        <v>226</v>
      </c>
      <c r="C108" s="18" t="s">
        <v>28</v>
      </c>
      <c r="D108" s="32"/>
      <c r="E108" s="32"/>
      <c r="F108" s="18"/>
      <c r="G108" s="25"/>
      <c r="H108" s="26"/>
      <c r="I108" s="20" t="str">
        <f t="shared" si="3"/>
        <v>Angabe fehlt</v>
      </c>
      <c r="J108" s="20" t="str">
        <f t="shared" si="2"/>
        <v/>
      </c>
    </row>
    <row r="109" spans="1:10" ht="57" x14ac:dyDescent="0.25">
      <c r="A109" s="23" t="s">
        <v>227</v>
      </c>
      <c r="B109" s="21" t="s">
        <v>228</v>
      </c>
      <c r="C109" s="18" t="s">
        <v>28</v>
      </c>
      <c r="D109" s="18"/>
      <c r="E109" s="18"/>
      <c r="F109" s="18"/>
      <c r="G109" s="25"/>
      <c r="H109" s="26"/>
      <c r="I109" s="20" t="str">
        <f t="shared" si="3"/>
        <v>Angabe fehlt</v>
      </c>
      <c r="J109" s="20" t="str">
        <f t="shared" si="2"/>
        <v/>
      </c>
    </row>
    <row r="110" spans="1:10" ht="99.75" x14ac:dyDescent="0.25">
      <c r="A110" s="23" t="s">
        <v>229</v>
      </c>
      <c r="B110" s="21" t="s">
        <v>230</v>
      </c>
      <c r="C110" s="18" t="s">
        <v>28</v>
      </c>
      <c r="D110" s="18"/>
      <c r="E110" s="18"/>
      <c r="F110" s="18"/>
      <c r="G110" s="25"/>
      <c r="H110" s="26"/>
      <c r="I110" s="20" t="str">
        <f t="shared" si="3"/>
        <v>Angabe fehlt</v>
      </c>
      <c r="J110" s="20" t="str">
        <f t="shared" si="2"/>
        <v/>
      </c>
    </row>
    <row r="111" spans="1:10" x14ac:dyDescent="0.25">
      <c r="A111" s="23" t="s">
        <v>231</v>
      </c>
      <c r="B111" s="24" t="s">
        <v>232</v>
      </c>
      <c r="C111" s="18" t="s">
        <v>28</v>
      </c>
      <c r="D111" s="18"/>
      <c r="E111" s="18"/>
      <c r="F111" s="18"/>
      <c r="G111" s="25"/>
      <c r="H111" s="26"/>
      <c r="I111" s="20" t="str">
        <f t="shared" si="3"/>
        <v>Angabe fehlt</v>
      </c>
      <c r="J111" s="20" t="str">
        <f t="shared" si="2"/>
        <v/>
      </c>
    </row>
    <row r="112" spans="1:10" x14ac:dyDescent="0.25">
      <c r="A112" s="23" t="s">
        <v>233</v>
      </c>
      <c r="B112" s="21" t="s">
        <v>234</v>
      </c>
      <c r="C112" s="18" t="s">
        <v>28</v>
      </c>
      <c r="D112" s="32"/>
      <c r="E112" s="32"/>
      <c r="F112" s="18"/>
      <c r="G112" s="25"/>
      <c r="H112" s="26"/>
      <c r="I112" s="20" t="str">
        <f t="shared" si="3"/>
        <v>Angabe fehlt</v>
      </c>
      <c r="J112" s="20" t="str">
        <f t="shared" si="2"/>
        <v/>
      </c>
    </row>
    <row r="113" spans="1:10" ht="15" x14ac:dyDescent="0.25">
      <c r="A113" s="22" t="s">
        <v>235</v>
      </c>
      <c r="B113" s="27" t="s">
        <v>236</v>
      </c>
      <c r="C113" s="18"/>
      <c r="D113" s="18"/>
      <c r="E113" s="18"/>
      <c r="F113" s="18"/>
      <c r="G113" s="18"/>
      <c r="H113" s="24"/>
      <c r="I113" s="20"/>
      <c r="J113" s="20" t="str">
        <f t="shared" si="2"/>
        <v/>
      </c>
    </row>
    <row r="114" spans="1:10" ht="28.5" x14ac:dyDescent="0.25">
      <c r="A114" s="23" t="s">
        <v>237</v>
      </c>
      <c r="B114" s="24" t="s">
        <v>238</v>
      </c>
      <c r="C114" s="18" t="s">
        <v>28</v>
      </c>
      <c r="D114" s="18"/>
      <c r="E114" s="18"/>
      <c r="F114" s="18"/>
      <c r="G114" s="25"/>
      <c r="H114" s="26"/>
      <c r="I114" s="20" t="str">
        <f t="shared" si="3"/>
        <v>Angabe fehlt</v>
      </c>
      <c r="J114" s="20" t="str">
        <f t="shared" si="2"/>
        <v/>
      </c>
    </row>
    <row r="115" spans="1:10" ht="15" x14ac:dyDescent="0.25">
      <c r="A115" s="22" t="s">
        <v>239</v>
      </c>
      <c r="B115" s="27" t="s">
        <v>240</v>
      </c>
      <c r="C115" s="18"/>
      <c r="D115" s="18"/>
      <c r="E115" s="18"/>
      <c r="F115" s="18"/>
      <c r="G115" s="18"/>
      <c r="H115" s="24"/>
      <c r="I115" s="20"/>
      <c r="J115" s="20" t="str">
        <f t="shared" si="2"/>
        <v/>
      </c>
    </row>
    <row r="116" spans="1:10" ht="28.5" x14ac:dyDescent="0.25">
      <c r="A116" s="23" t="s">
        <v>241</v>
      </c>
      <c r="B116" s="24" t="s">
        <v>242</v>
      </c>
      <c r="C116" s="18" t="s">
        <v>28</v>
      </c>
      <c r="D116" s="18"/>
      <c r="E116" s="18"/>
      <c r="F116" s="18"/>
      <c r="G116" s="25"/>
      <c r="H116" s="26"/>
      <c r="I116" s="20" t="str">
        <f t="shared" si="3"/>
        <v>Angabe fehlt</v>
      </c>
      <c r="J116" s="20" t="str">
        <f t="shared" si="2"/>
        <v/>
      </c>
    </row>
    <row r="117" spans="1:10" ht="171" x14ac:dyDescent="0.25">
      <c r="A117" s="23" t="s">
        <v>243</v>
      </c>
      <c r="B117" s="24" t="s">
        <v>244</v>
      </c>
      <c r="C117" s="18" t="s">
        <v>28</v>
      </c>
      <c r="D117" s="18"/>
      <c r="E117" s="18"/>
      <c r="F117" s="18"/>
      <c r="G117" s="25"/>
      <c r="H117" s="26"/>
      <c r="I117" s="20" t="str">
        <f t="shared" si="3"/>
        <v>Angabe fehlt</v>
      </c>
      <c r="J117" s="20" t="str">
        <f t="shared" si="2"/>
        <v/>
      </c>
    </row>
    <row r="118" spans="1:10" s="29" customFormat="1" ht="15" x14ac:dyDescent="0.25">
      <c r="A118" s="22" t="s">
        <v>245</v>
      </c>
      <c r="B118" s="27" t="s">
        <v>246</v>
      </c>
      <c r="C118" s="28"/>
      <c r="D118" s="28"/>
      <c r="E118" s="28"/>
      <c r="F118" s="28"/>
      <c r="G118" s="28"/>
      <c r="H118" s="27"/>
      <c r="I118" s="20"/>
      <c r="J118" s="20" t="str">
        <f t="shared" si="2"/>
        <v/>
      </c>
    </row>
    <row r="119" spans="1:10" ht="28.5" x14ac:dyDescent="0.25">
      <c r="A119" s="23" t="s">
        <v>247</v>
      </c>
      <c r="B119" s="24" t="s">
        <v>248</v>
      </c>
      <c r="C119" s="18" t="s">
        <v>28</v>
      </c>
      <c r="D119" s="18"/>
      <c r="E119" s="18"/>
      <c r="F119" s="18" t="s">
        <v>28</v>
      </c>
      <c r="G119" s="25"/>
      <c r="H119" s="26"/>
      <c r="I119" s="20" t="str">
        <f t="shared" si="3"/>
        <v>Angabe fehlt</v>
      </c>
      <c r="J119" s="20" t="str">
        <f t="shared" si="2"/>
        <v>Angabe fehlt</v>
      </c>
    </row>
    <row r="120" spans="1:10" ht="171" x14ac:dyDescent="0.25">
      <c r="A120" s="23" t="s">
        <v>249</v>
      </c>
      <c r="B120" s="21" t="s">
        <v>250</v>
      </c>
      <c r="C120" s="18"/>
      <c r="D120" s="18" t="s">
        <v>28</v>
      </c>
      <c r="E120" s="18"/>
      <c r="F120" s="18"/>
      <c r="G120" s="25"/>
      <c r="H120" s="26"/>
      <c r="I120" s="20" t="str">
        <f>IF(G120="","Angabe fehlt",IF(G120="nicht lieferbar","Achtung Ausschluss!",""))</f>
        <v>Angabe fehlt</v>
      </c>
      <c r="J120" s="20" t="str">
        <f t="shared" si="2"/>
        <v/>
      </c>
    </row>
    <row r="121" spans="1:10" ht="28.5" x14ac:dyDescent="0.25">
      <c r="A121" s="23" t="s">
        <v>251</v>
      </c>
      <c r="B121" s="24" t="s">
        <v>252</v>
      </c>
      <c r="C121" s="18" t="s">
        <v>28</v>
      </c>
      <c r="D121" s="18"/>
      <c r="E121" s="18"/>
      <c r="F121" s="18"/>
      <c r="G121" s="25"/>
      <c r="H121" s="26"/>
      <c r="I121" s="20" t="str">
        <f t="shared" si="3"/>
        <v>Angabe fehlt</v>
      </c>
      <c r="J121" s="20" t="str">
        <f t="shared" si="2"/>
        <v/>
      </c>
    </row>
    <row r="122" spans="1:10" ht="28.5" x14ac:dyDescent="0.25">
      <c r="A122" s="23" t="s">
        <v>253</v>
      </c>
      <c r="B122" s="24" t="s">
        <v>254</v>
      </c>
      <c r="C122" s="18" t="s">
        <v>28</v>
      </c>
      <c r="D122" s="18"/>
      <c r="E122" s="18"/>
      <c r="F122" s="18"/>
      <c r="G122" s="25"/>
      <c r="H122" s="26"/>
      <c r="I122" s="20" t="str">
        <f t="shared" si="3"/>
        <v>Angabe fehlt</v>
      </c>
      <c r="J122" s="20" t="str">
        <f t="shared" si="2"/>
        <v/>
      </c>
    </row>
    <row r="123" spans="1:10" ht="28.5" x14ac:dyDescent="0.25">
      <c r="A123" s="23" t="s">
        <v>255</v>
      </c>
      <c r="B123" s="24" t="s">
        <v>256</v>
      </c>
      <c r="C123" s="18" t="s">
        <v>28</v>
      </c>
      <c r="D123" s="18"/>
      <c r="E123" s="18"/>
      <c r="F123" s="18"/>
      <c r="G123" s="25"/>
      <c r="H123" s="26"/>
      <c r="I123" s="20" t="str">
        <f t="shared" si="3"/>
        <v>Angabe fehlt</v>
      </c>
      <c r="J123" s="20" t="str">
        <f t="shared" si="2"/>
        <v/>
      </c>
    </row>
    <row r="124" spans="1:10" s="29" customFormat="1" ht="15" x14ac:dyDescent="0.25">
      <c r="A124" s="22" t="s">
        <v>257</v>
      </c>
      <c r="B124" s="27" t="s">
        <v>258</v>
      </c>
      <c r="C124" s="28"/>
      <c r="D124" s="28"/>
      <c r="E124" s="28"/>
      <c r="F124" s="28"/>
      <c r="G124" s="28"/>
      <c r="H124" s="27"/>
      <c r="I124" s="20"/>
      <c r="J124" s="20" t="str">
        <f t="shared" si="2"/>
        <v/>
      </c>
    </row>
    <row r="125" spans="1:10" ht="28.5" x14ac:dyDescent="0.25">
      <c r="A125" s="23" t="s">
        <v>259</v>
      </c>
      <c r="B125" s="24" t="s">
        <v>260</v>
      </c>
      <c r="C125" s="18" t="s">
        <v>28</v>
      </c>
      <c r="D125" s="18"/>
      <c r="E125" s="18"/>
      <c r="F125" s="18"/>
      <c r="G125" s="25"/>
      <c r="H125" s="26"/>
      <c r="I125" s="20" t="str">
        <f t="shared" si="3"/>
        <v>Angabe fehlt</v>
      </c>
      <c r="J125" s="20" t="str">
        <f t="shared" si="2"/>
        <v/>
      </c>
    </row>
    <row r="126" spans="1:10" ht="42.75" x14ac:dyDescent="0.25">
      <c r="A126" s="23" t="s">
        <v>261</v>
      </c>
      <c r="B126" s="21" t="s">
        <v>262</v>
      </c>
      <c r="C126" s="18" t="s">
        <v>28</v>
      </c>
      <c r="D126" s="18"/>
      <c r="E126" s="18"/>
      <c r="F126" s="18"/>
      <c r="G126" s="25"/>
      <c r="H126" s="26"/>
      <c r="I126" s="20" t="str">
        <f t="shared" si="3"/>
        <v>Angabe fehlt</v>
      </c>
      <c r="J126" s="20" t="str">
        <f t="shared" si="2"/>
        <v/>
      </c>
    </row>
    <row r="127" spans="1:10" ht="42.75" x14ac:dyDescent="0.25">
      <c r="A127" s="23" t="s">
        <v>263</v>
      </c>
      <c r="B127" s="21" t="s">
        <v>264</v>
      </c>
      <c r="C127" s="18" t="s">
        <v>28</v>
      </c>
      <c r="D127" s="30"/>
      <c r="E127" s="30"/>
      <c r="F127" s="18" t="s">
        <v>28</v>
      </c>
      <c r="G127" s="25"/>
      <c r="H127" s="26"/>
      <c r="I127" s="20" t="str">
        <f t="shared" si="3"/>
        <v>Angabe fehlt</v>
      </c>
      <c r="J127" s="20" t="str">
        <f t="shared" si="2"/>
        <v>Angabe fehlt</v>
      </c>
    </row>
    <row r="128" spans="1:10" ht="356.25" customHeight="1" x14ac:dyDescent="0.25">
      <c r="A128" s="23" t="s">
        <v>265</v>
      </c>
      <c r="B128" s="21" t="s">
        <v>266</v>
      </c>
      <c r="C128" s="18"/>
      <c r="D128" s="30" t="s">
        <v>28</v>
      </c>
      <c r="E128" s="30"/>
      <c r="F128" s="18"/>
      <c r="G128" s="25"/>
      <c r="H128" s="26"/>
      <c r="I128" s="20" t="str">
        <f>IF(G128="","Angabe fehlt",IF(G128="nicht lieferbar","Achtung Ausschluss!",""))</f>
        <v>Angabe fehlt</v>
      </c>
      <c r="J128" s="20" t="str">
        <f t="shared" si="2"/>
        <v/>
      </c>
    </row>
    <row r="129" spans="1:10" ht="28.5" x14ac:dyDescent="0.25">
      <c r="A129" s="23" t="s">
        <v>267</v>
      </c>
      <c r="B129" s="21" t="s">
        <v>268</v>
      </c>
      <c r="C129" s="18"/>
      <c r="D129" s="30" t="s">
        <v>28</v>
      </c>
      <c r="E129" s="30"/>
      <c r="F129" s="18" t="s">
        <v>28</v>
      </c>
      <c r="G129" s="25"/>
      <c r="H129" s="26"/>
      <c r="I129" s="20" t="str">
        <f>IF(G129="","Angabe fehlt",IF(G129="nicht lieferbar","Achtung Ausschluss!",""))</f>
        <v>Angabe fehlt</v>
      </c>
      <c r="J129" s="20" t="str">
        <f t="shared" si="2"/>
        <v>Angabe fehlt</v>
      </c>
    </row>
    <row r="130" spans="1:10" ht="28.5" x14ac:dyDescent="0.25">
      <c r="A130" s="23" t="s">
        <v>269</v>
      </c>
      <c r="B130" s="21" t="s">
        <v>270</v>
      </c>
      <c r="C130" s="18" t="s">
        <v>28</v>
      </c>
      <c r="D130" s="30"/>
      <c r="E130" s="30"/>
      <c r="F130" s="18"/>
      <c r="G130" s="25"/>
      <c r="H130" s="26"/>
      <c r="I130" s="20" t="str">
        <f t="shared" si="3"/>
        <v>Angabe fehlt</v>
      </c>
      <c r="J130" s="20" t="str">
        <f t="shared" si="2"/>
        <v/>
      </c>
    </row>
    <row r="131" spans="1:10" x14ac:dyDescent="0.25">
      <c r="A131" s="23" t="s">
        <v>271</v>
      </c>
      <c r="B131" s="21" t="s">
        <v>272</v>
      </c>
      <c r="C131" s="18" t="s">
        <v>28</v>
      </c>
      <c r="D131" s="18"/>
      <c r="E131" s="18"/>
      <c r="F131" s="18"/>
      <c r="G131" s="25"/>
      <c r="H131" s="26"/>
      <c r="I131" s="20" t="str">
        <f t="shared" si="3"/>
        <v>Angabe fehlt</v>
      </c>
      <c r="J131" s="20" t="str">
        <f t="shared" si="2"/>
        <v/>
      </c>
    </row>
    <row r="132" spans="1:10" x14ac:dyDescent="0.25">
      <c r="A132" s="23" t="s">
        <v>273</v>
      </c>
      <c r="B132" s="21" t="s">
        <v>274</v>
      </c>
      <c r="C132" s="18" t="s">
        <v>28</v>
      </c>
      <c r="D132" s="18"/>
      <c r="E132" s="18"/>
      <c r="F132" s="18"/>
      <c r="G132" s="25"/>
      <c r="H132" s="26"/>
      <c r="I132" s="20" t="str">
        <f t="shared" si="3"/>
        <v>Angabe fehlt</v>
      </c>
      <c r="J132" s="20" t="str">
        <f t="shared" si="2"/>
        <v/>
      </c>
    </row>
    <row r="133" spans="1:10" x14ac:dyDescent="0.25">
      <c r="A133" s="23" t="s">
        <v>275</v>
      </c>
      <c r="B133" s="21" t="s">
        <v>276</v>
      </c>
      <c r="C133" s="18"/>
      <c r="D133" s="18"/>
      <c r="E133" s="18" t="s">
        <v>28</v>
      </c>
      <c r="F133" s="18" t="s">
        <v>28</v>
      </c>
      <c r="G133" s="25"/>
      <c r="H133" s="26"/>
      <c r="I133" s="20" t="str">
        <f t="shared" si="3"/>
        <v>Angabe fehlt</v>
      </c>
      <c r="J133" s="20" t="str">
        <f t="shared" si="2"/>
        <v>Angabe fehlt</v>
      </c>
    </row>
    <row r="134" spans="1:10" ht="28.5" x14ac:dyDescent="0.25">
      <c r="A134" s="23" t="s">
        <v>277</v>
      </c>
      <c r="B134" s="24" t="s">
        <v>278</v>
      </c>
      <c r="C134" s="30" t="s">
        <v>28</v>
      </c>
      <c r="D134" s="18"/>
      <c r="E134" s="18"/>
      <c r="F134" s="18" t="s">
        <v>28</v>
      </c>
      <c r="G134" s="25"/>
      <c r="H134" s="26"/>
      <c r="I134" s="20" t="str">
        <f t="shared" si="3"/>
        <v>Angabe fehlt</v>
      </c>
      <c r="J134" s="20" t="str">
        <f t="shared" si="2"/>
        <v>Angabe fehlt</v>
      </c>
    </row>
    <row r="135" spans="1:10" ht="28.5" x14ac:dyDescent="0.25">
      <c r="A135" s="23" t="s">
        <v>279</v>
      </c>
      <c r="B135" s="21" t="s">
        <v>280</v>
      </c>
      <c r="C135" s="30"/>
      <c r="D135" s="18"/>
      <c r="E135" s="18" t="s">
        <v>28</v>
      </c>
      <c r="F135" s="18"/>
      <c r="G135" s="25"/>
      <c r="H135" s="26"/>
      <c r="I135" s="20" t="str">
        <f t="shared" si="3"/>
        <v>Angabe fehlt</v>
      </c>
      <c r="J135" s="20" t="str">
        <f t="shared" si="2"/>
        <v/>
      </c>
    </row>
    <row r="136" spans="1:10" ht="85.5" x14ac:dyDescent="0.25">
      <c r="A136" s="23" t="s">
        <v>281</v>
      </c>
      <c r="B136" s="21" t="s">
        <v>282</v>
      </c>
      <c r="C136" s="30"/>
      <c r="D136" s="18"/>
      <c r="E136" s="18" t="s">
        <v>28</v>
      </c>
      <c r="F136" s="18"/>
      <c r="G136" s="25"/>
      <c r="H136" s="26"/>
      <c r="I136" s="20" t="str">
        <f t="shared" si="3"/>
        <v>Angabe fehlt</v>
      </c>
      <c r="J136" s="20" t="str">
        <f t="shared" ref="J136:J148" si="4">IF(AND(F136="X",H136=""),"Angabe fehlt","")</f>
        <v/>
      </c>
    </row>
    <row r="137" spans="1:10" x14ac:dyDescent="0.25">
      <c r="A137" s="23" t="s">
        <v>283</v>
      </c>
      <c r="B137" s="21" t="s">
        <v>284</v>
      </c>
      <c r="C137" s="30" t="s">
        <v>28</v>
      </c>
      <c r="D137" s="18"/>
      <c r="E137" s="18"/>
      <c r="F137" s="18" t="s">
        <v>28</v>
      </c>
      <c r="G137" s="25"/>
      <c r="H137" s="26"/>
      <c r="I137" s="20" t="str">
        <f t="shared" si="3"/>
        <v>Angabe fehlt</v>
      </c>
      <c r="J137" s="20" t="str">
        <f t="shared" si="4"/>
        <v>Angabe fehlt</v>
      </c>
    </row>
    <row r="138" spans="1:10" s="29" customFormat="1" ht="15" x14ac:dyDescent="0.25">
      <c r="A138" s="22" t="s">
        <v>285</v>
      </c>
      <c r="B138" s="27" t="s">
        <v>286</v>
      </c>
      <c r="C138" s="28"/>
      <c r="D138" s="28"/>
      <c r="E138" s="28"/>
      <c r="F138" s="28"/>
      <c r="G138" s="28"/>
      <c r="H138" s="33"/>
      <c r="I138" s="20"/>
      <c r="J138" s="20" t="str">
        <f t="shared" si="4"/>
        <v/>
      </c>
    </row>
    <row r="139" spans="1:10" s="29" customFormat="1" ht="42.75" x14ac:dyDescent="0.25">
      <c r="A139" s="23" t="s">
        <v>287</v>
      </c>
      <c r="B139" s="21" t="s">
        <v>288</v>
      </c>
      <c r="C139" s="18" t="s">
        <v>28</v>
      </c>
      <c r="D139" s="28"/>
      <c r="E139" s="28"/>
      <c r="F139" s="28"/>
      <c r="G139" s="25"/>
      <c r="H139" s="26"/>
      <c r="I139" s="20" t="str">
        <f t="shared" ref="I139:I148" si="5">IF(G139="","Angabe fehlt",IF(G139="nicht erfüllt","Achtung Ausschluss!",""))</f>
        <v>Angabe fehlt</v>
      </c>
      <c r="J139" s="20" t="str">
        <f t="shared" si="4"/>
        <v/>
      </c>
    </row>
    <row r="140" spans="1:10" s="29" customFormat="1" ht="15" x14ac:dyDescent="0.25">
      <c r="A140" s="22" t="s">
        <v>289</v>
      </c>
      <c r="B140" s="27" t="s">
        <v>290</v>
      </c>
      <c r="C140" s="28"/>
      <c r="D140" s="28"/>
      <c r="E140" s="28"/>
      <c r="F140" s="28"/>
      <c r="G140" s="28"/>
      <c r="H140" s="33"/>
      <c r="I140" s="20"/>
      <c r="J140" s="20" t="str">
        <f t="shared" si="4"/>
        <v/>
      </c>
    </row>
    <row r="141" spans="1:10" ht="57" x14ac:dyDescent="0.25">
      <c r="A141" s="23" t="s">
        <v>291</v>
      </c>
      <c r="B141" s="24" t="s">
        <v>292</v>
      </c>
      <c r="C141" s="18" t="s">
        <v>28</v>
      </c>
      <c r="D141" s="18"/>
      <c r="E141" s="18"/>
      <c r="F141" s="18"/>
      <c r="G141" s="25"/>
      <c r="H141" s="26"/>
      <c r="I141" s="20" t="str">
        <f t="shared" si="5"/>
        <v>Angabe fehlt</v>
      </c>
      <c r="J141" s="20" t="str">
        <f t="shared" si="4"/>
        <v/>
      </c>
    </row>
    <row r="142" spans="1:10" x14ac:dyDescent="0.25">
      <c r="A142" s="23" t="s">
        <v>293</v>
      </c>
      <c r="B142" s="21" t="s">
        <v>294</v>
      </c>
      <c r="C142" s="18" t="s">
        <v>28</v>
      </c>
      <c r="D142" s="30"/>
      <c r="E142" s="30"/>
      <c r="F142" s="32"/>
      <c r="G142" s="25"/>
      <c r="H142" s="26"/>
      <c r="I142" s="20" t="str">
        <f t="shared" si="5"/>
        <v>Angabe fehlt</v>
      </c>
      <c r="J142" s="20" t="str">
        <f t="shared" si="4"/>
        <v/>
      </c>
    </row>
    <row r="143" spans="1:10" ht="28.5" x14ac:dyDescent="0.25">
      <c r="A143" s="23" t="s">
        <v>295</v>
      </c>
      <c r="B143" s="21" t="s">
        <v>296</v>
      </c>
      <c r="C143" s="18" t="s">
        <v>28</v>
      </c>
      <c r="D143" s="18"/>
      <c r="E143" s="18"/>
      <c r="F143" s="18"/>
      <c r="G143" s="25"/>
      <c r="H143" s="26"/>
      <c r="I143" s="20" t="str">
        <f t="shared" si="5"/>
        <v>Angabe fehlt</v>
      </c>
      <c r="J143" s="20" t="str">
        <f t="shared" si="4"/>
        <v/>
      </c>
    </row>
    <row r="144" spans="1:10" ht="28.5" x14ac:dyDescent="0.25">
      <c r="A144" s="23" t="s">
        <v>297</v>
      </c>
      <c r="B144" s="21" t="s">
        <v>298</v>
      </c>
      <c r="C144" s="18" t="s">
        <v>28</v>
      </c>
      <c r="D144" s="18"/>
      <c r="E144" s="18"/>
      <c r="F144" s="18" t="s">
        <v>28</v>
      </c>
      <c r="G144" s="25"/>
      <c r="H144" s="26"/>
      <c r="I144" s="20" t="str">
        <f t="shared" si="5"/>
        <v>Angabe fehlt</v>
      </c>
      <c r="J144" s="20" t="str">
        <f t="shared" si="4"/>
        <v>Angabe fehlt</v>
      </c>
    </row>
    <row r="145" spans="1:10" x14ac:dyDescent="0.25">
      <c r="A145" s="23" t="s">
        <v>299</v>
      </c>
      <c r="B145" s="24" t="s">
        <v>300</v>
      </c>
      <c r="C145" s="18"/>
      <c r="D145" s="18"/>
      <c r="E145" s="18"/>
      <c r="F145" s="18" t="s">
        <v>28</v>
      </c>
      <c r="G145" s="25"/>
      <c r="H145" s="26"/>
      <c r="I145" s="20" t="str">
        <f t="shared" si="5"/>
        <v>Angabe fehlt</v>
      </c>
      <c r="J145" s="20" t="str">
        <f t="shared" si="4"/>
        <v>Angabe fehlt</v>
      </c>
    </row>
    <row r="146" spans="1:10" x14ac:dyDescent="0.25">
      <c r="A146" s="23" t="s">
        <v>301</v>
      </c>
      <c r="B146" s="21" t="s">
        <v>302</v>
      </c>
      <c r="C146" s="18"/>
      <c r="D146" s="18"/>
      <c r="E146" s="18"/>
      <c r="F146" s="18" t="s">
        <v>28</v>
      </c>
      <c r="G146" s="25"/>
      <c r="H146" s="26"/>
      <c r="I146" s="20" t="str">
        <f t="shared" si="5"/>
        <v>Angabe fehlt</v>
      </c>
      <c r="J146" s="20" t="str">
        <f t="shared" si="4"/>
        <v>Angabe fehlt</v>
      </c>
    </row>
    <row r="147" spans="1:10" ht="28.5" x14ac:dyDescent="0.25">
      <c r="A147" s="23" t="s">
        <v>303</v>
      </c>
      <c r="B147" s="24" t="s">
        <v>304</v>
      </c>
      <c r="C147" s="18"/>
      <c r="D147" s="18"/>
      <c r="E147" s="18"/>
      <c r="F147" s="18" t="s">
        <v>28</v>
      </c>
      <c r="G147" s="25"/>
      <c r="H147" s="26"/>
      <c r="I147" s="20" t="str">
        <f t="shared" si="5"/>
        <v>Angabe fehlt</v>
      </c>
      <c r="J147" s="20" t="str">
        <f t="shared" si="4"/>
        <v>Angabe fehlt</v>
      </c>
    </row>
    <row r="148" spans="1:10" x14ac:dyDescent="0.25">
      <c r="A148" s="23" t="s">
        <v>305</v>
      </c>
      <c r="B148" s="24" t="s">
        <v>306</v>
      </c>
      <c r="C148" s="18" t="s">
        <v>28</v>
      </c>
      <c r="D148" s="18"/>
      <c r="E148" s="18"/>
      <c r="F148" s="18"/>
      <c r="G148" s="25"/>
      <c r="H148" s="26"/>
      <c r="I148" s="20" t="str">
        <f t="shared" si="5"/>
        <v>Angabe fehlt</v>
      </c>
      <c r="J148" s="20" t="str">
        <f t="shared" si="4"/>
        <v/>
      </c>
    </row>
    <row r="149" spans="1:10" ht="15.75" customHeight="1" thickBot="1" x14ac:dyDescent="0.3">
      <c r="A149" s="34"/>
      <c r="B149" s="16"/>
      <c r="H149" s="35"/>
    </row>
    <row r="150" spans="1:10" ht="33" customHeight="1" thickBot="1" x14ac:dyDescent="0.3">
      <c r="A150" s="36" t="s">
        <v>307</v>
      </c>
      <c r="B150" s="37"/>
      <c r="C150" s="37" t="s">
        <v>308</v>
      </c>
      <c r="D150" s="37"/>
      <c r="E150" s="37"/>
      <c r="F150" s="37" t="s">
        <v>309</v>
      </c>
      <c r="G150" s="37"/>
      <c r="H150" s="38"/>
    </row>
    <row r="151" spans="1:10" ht="33" customHeight="1" x14ac:dyDescent="0.25">
      <c r="A151" s="39"/>
      <c r="B151" s="39"/>
      <c r="C151" s="39"/>
      <c r="D151" s="39"/>
      <c r="E151" s="39"/>
      <c r="F151" s="39"/>
      <c r="G151" s="39"/>
      <c r="H151" s="39"/>
    </row>
    <row r="152" spans="1:10" x14ac:dyDescent="0.25">
      <c r="A152" s="34"/>
      <c r="B152" s="16"/>
      <c r="H152" s="16"/>
    </row>
    <row r="153" spans="1:10" x14ac:dyDescent="0.25">
      <c r="A153" s="34"/>
      <c r="B153" s="16"/>
      <c r="H153" s="16"/>
    </row>
    <row r="154" spans="1:10" x14ac:dyDescent="0.25">
      <c r="A154" s="34"/>
      <c r="B154" s="16"/>
      <c r="H154" s="16"/>
    </row>
    <row r="155" spans="1:10" x14ac:dyDescent="0.25">
      <c r="A155" s="34"/>
      <c r="B155" s="16"/>
      <c r="H155" s="16"/>
    </row>
    <row r="156" spans="1:10" x14ac:dyDescent="0.25">
      <c r="A156" s="34"/>
      <c r="B156" s="16"/>
      <c r="H156" s="16"/>
    </row>
    <row r="157" spans="1:10" x14ac:dyDescent="0.25">
      <c r="A157" s="34"/>
      <c r="B157" s="16"/>
      <c r="H157" s="16"/>
    </row>
    <row r="158" spans="1:10" x14ac:dyDescent="0.25">
      <c r="A158" s="34"/>
      <c r="B158" s="16"/>
      <c r="H158" s="16"/>
    </row>
    <row r="159" spans="1:10" x14ac:dyDescent="0.25">
      <c r="A159" s="34"/>
      <c r="B159" s="16"/>
      <c r="H159" s="16"/>
    </row>
    <row r="160" spans="1:10" x14ac:dyDescent="0.25">
      <c r="A160" s="34"/>
      <c r="B160" s="16"/>
      <c r="H160" s="16"/>
    </row>
    <row r="161" spans="1:8" x14ac:dyDescent="0.25">
      <c r="A161" s="34"/>
      <c r="B161" s="16"/>
      <c r="H161" s="16"/>
    </row>
    <row r="162" spans="1:8" x14ac:dyDescent="0.25">
      <c r="A162" s="34"/>
      <c r="B162" s="16"/>
      <c r="H162" s="16"/>
    </row>
    <row r="163" spans="1:8" x14ac:dyDescent="0.25">
      <c r="A163" s="34"/>
      <c r="B163" s="16"/>
      <c r="H163" s="16"/>
    </row>
    <row r="164" spans="1:8" x14ac:dyDescent="0.25">
      <c r="A164" s="34"/>
      <c r="B164" s="16"/>
      <c r="H164" s="16"/>
    </row>
    <row r="165" spans="1:8" x14ac:dyDescent="0.25">
      <c r="A165" s="34"/>
      <c r="B165" s="16"/>
      <c r="H165" s="16"/>
    </row>
    <row r="166" spans="1:8" x14ac:dyDescent="0.25">
      <c r="A166" s="34"/>
      <c r="B166" s="16"/>
      <c r="H166" s="16"/>
    </row>
    <row r="167" spans="1:8" x14ac:dyDescent="0.25">
      <c r="A167" s="34"/>
      <c r="B167" s="16"/>
      <c r="H167" s="16"/>
    </row>
    <row r="168" spans="1:8" x14ac:dyDescent="0.25">
      <c r="A168" s="34"/>
      <c r="B168" s="16"/>
      <c r="H168" s="16"/>
    </row>
    <row r="169" spans="1:8" x14ac:dyDescent="0.25">
      <c r="A169" s="34"/>
      <c r="B169" s="16"/>
      <c r="H169" s="16"/>
    </row>
    <row r="170" spans="1:8" x14ac:dyDescent="0.25">
      <c r="A170" s="34"/>
      <c r="B170" s="16"/>
      <c r="H170" s="16"/>
    </row>
    <row r="171" spans="1:8" x14ac:dyDescent="0.25">
      <c r="A171" s="34"/>
      <c r="B171" s="16"/>
      <c r="H171" s="16"/>
    </row>
    <row r="172" spans="1:8" x14ac:dyDescent="0.25">
      <c r="A172" s="34"/>
      <c r="B172" s="16"/>
      <c r="H172" s="16"/>
    </row>
    <row r="173" spans="1:8" x14ac:dyDescent="0.25">
      <c r="A173" s="34"/>
      <c r="B173" s="16"/>
      <c r="H173" s="16"/>
    </row>
    <row r="174" spans="1:8" x14ac:dyDescent="0.25">
      <c r="A174" s="34"/>
      <c r="B174" s="16"/>
      <c r="H174" s="16"/>
    </row>
    <row r="175" spans="1:8" x14ac:dyDescent="0.25">
      <c r="A175" s="34"/>
      <c r="B175" s="16"/>
      <c r="H175" s="16"/>
    </row>
    <row r="176" spans="1:8" x14ac:dyDescent="0.25">
      <c r="A176" s="34"/>
      <c r="B176" s="16"/>
      <c r="H176" s="16"/>
    </row>
    <row r="177" spans="1:8" x14ac:dyDescent="0.25">
      <c r="A177" s="34"/>
      <c r="B177" s="16"/>
      <c r="H177" s="16"/>
    </row>
    <row r="178" spans="1:8" x14ac:dyDescent="0.25">
      <c r="A178" s="34"/>
      <c r="B178" s="16"/>
      <c r="H178" s="16"/>
    </row>
    <row r="179" spans="1:8" x14ac:dyDescent="0.25">
      <c r="A179" s="34"/>
      <c r="B179" s="16"/>
      <c r="H179" s="16"/>
    </row>
    <row r="180" spans="1:8" x14ac:dyDescent="0.25">
      <c r="A180" s="34"/>
      <c r="B180" s="16"/>
      <c r="H180" s="16"/>
    </row>
    <row r="181" spans="1:8" x14ac:dyDescent="0.25">
      <c r="A181" s="34"/>
      <c r="B181" s="16"/>
      <c r="H181" s="16"/>
    </row>
    <row r="182" spans="1:8" x14ac:dyDescent="0.25">
      <c r="A182" s="34"/>
      <c r="B182" s="16"/>
      <c r="H182" s="16"/>
    </row>
    <row r="183" spans="1:8" x14ac:dyDescent="0.25">
      <c r="A183" s="34"/>
      <c r="B183" s="16"/>
      <c r="H183" s="16"/>
    </row>
    <row r="184" spans="1:8" x14ac:dyDescent="0.25">
      <c r="A184" s="34"/>
      <c r="B184" s="16"/>
      <c r="H184" s="16"/>
    </row>
    <row r="185" spans="1:8" x14ac:dyDescent="0.25">
      <c r="A185" s="34"/>
      <c r="B185" s="16"/>
      <c r="H185" s="16"/>
    </row>
    <row r="186" spans="1:8" x14ac:dyDescent="0.25">
      <c r="A186" s="34"/>
      <c r="B186" s="16"/>
      <c r="H186" s="16"/>
    </row>
    <row r="187" spans="1:8" x14ac:dyDescent="0.25">
      <c r="A187" s="34"/>
      <c r="B187" s="16"/>
      <c r="H187" s="16"/>
    </row>
    <row r="188" spans="1:8" x14ac:dyDescent="0.25">
      <c r="A188" s="34"/>
      <c r="B188" s="16"/>
      <c r="H188" s="16"/>
    </row>
    <row r="189" spans="1:8" x14ac:dyDescent="0.25">
      <c r="A189" s="34"/>
      <c r="B189" s="16"/>
      <c r="H189" s="16"/>
    </row>
    <row r="190" spans="1:8" x14ac:dyDescent="0.25">
      <c r="A190" s="34"/>
      <c r="B190" s="16"/>
      <c r="H190" s="16"/>
    </row>
    <row r="191" spans="1:8" x14ac:dyDescent="0.25">
      <c r="A191" s="34"/>
      <c r="B191" s="16"/>
      <c r="H191" s="16"/>
    </row>
    <row r="192" spans="1:8" x14ac:dyDescent="0.25">
      <c r="A192" s="34"/>
      <c r="B192" s="16"/>
      <c r="H192" s="16"/>
    </row>
    <row r="193" spans="1:8" x14ac:dyDescent="0.25">
      <c r="A193" s="34"/>
      <c r="B193" s="16"/>
      <c r="H193" s="16"/>
    </row>
    <row r="194" spans="1:8" x14ac:dyDescent="0.25">
      <c r="A194" s="34"/>
      <c r="B194" s="16"/>
      <c r="H194" s="16"/>
    </row>
    <row r="195" spans="1:8" x14ac:dyDescent="0.25">
      <c r="A195" s="34"/>
      <c r="B195" s="16"/>
      <c r="H195" s="16"/>
    </row>
    <row r="196" spans="1:8" x14ac:dyDescent="0.25">
      <c r="A196" s="34"/>
      <c r="B196" s="16"/>
      <c r="H196" s="16"/>
    </row>
    <row r="197" spans="1:8" x14ac:dyDescent="0.25">
      <c r="A197" s="34"/>
      <c r="B197" s="16"/>
      <c r="H197" s="16"/>
    </row>
    <row r="198" spans="1:8" x14ac:dyDescent="0.25">
      <c r="A198" s="34"/>
      <c r="B198" s="16"/>
      <c r="H198" s="16"/>
    </row>
    <row r="199" spans="1:8" x14ac:dyDescent="0.25">
      <c r="A199" s="34"/>
      <c r="B199" s="16"/>
      <c r="H199" s="16"/>
    </row>
    <row r="200" spans="1:8" x14ac:dyDescent="0.25">
      <c r="A200" s="34"/>
      <c r="B200" s="16"/>
      <c r="H200" s="16"/>
    </row>
    <row r="201" spans="1:8" x14ac:dyDescent="0.25">
      <c r="A201" s="34"/>
      <c r="B201" s="16"/>
      <c r="H201" s="16"/>
    </row>
    <row r="202" spans="1:8" x14ac:dyDescent="0.25">
      <c r="A202" s="34"/>
      <c r="B202" s="16"/>
      <c r="H202" s="16"/>
    </row>
    <row r="203" spans="1:8" x14ac:dyDescent="0.25">
      <c r="A203" s="34"/>
      <c r="B203" s="16"/>
      <c r="H203" s="16"/>
    </row>
    <row r="204" spans="1:8" x14ac:dyDescent="0.25">
      <c r="A204" s="34"/>
      <c r="B204" s="16"/>
      <c r="H204" s="16"/>
    </row>
    <row r="205" spans="1:8" x14ac:dyDescent="0.25">
      <c r="A205" s="34"/>
      <c r="B205" s="16"/>
      <c r="H205" s="16"/>
    </row>
    <row r="206" spans="1:8" x14ac:dyDescent="0.25">
      <c r="A206" s="34"/>
      <c r="B206" s="16"/>
      <c r="H206" s="16"/>
    </row>
    <row r="207" spans="1:8" x14ac:dyDescent="0.25">
      <c r="A207" s="34"/>
      <c r="B207" s="16"/>
      <c r="H207" s="16"/>
    </row>
    <row r="208" spans="1:8" x14ac:dyDescent="0.25">
      <c r="A208" s="34"/>
      <c r="B208" s="16"/>
      <c r="H208" s="16"/>
    </row>
    <row r="209" spans="1:8" x14ac:dyDescent="0.25">
      <c r="A209" s="34"/>
      <c r="B209" s="16"/>
      <c r="H209" s="16"/>
    </row>
    <row r="210" spans="1:8" x14ac:dyDescent="0.25">
      <c r="A210" s="34"/>
      <c r="B210" s="16"/>
      <c r="H210" s="16"/>
    </row>
    <row r="211" spans="1:8" x14ac:dyDescent="0.25">
      <c r="A211" s="34"/>
      <c r="B211" s="16"/>
      <c r="H211" s="16"/>
    </row>
    <row r="212" spans="1:8" x14ac:dyDescent="0.25">
      <c r="A212" s="34"/>
      <c r="B212" s="16"/>
      <c r="H212" s="16"/>
    </row>
    <row r="213" spans="1:8" x14ac:dyDescent="0.25">
      <c r="A213" s="34"/>
      <c r="B213" s="16"/>
      <c r="H213" s="16"/>
    </row>
    <row r="214" spans="1:8" x14ac:dyDescent="0.25">
      <c r="A214" s="34"/>
      <c r="B214" s="16"/>
      <c r="H214" s="16"/>
    </row>
    <row r="215" spans="1:8" x14ac:dyDescent="0.25">
      <c r="A215" s="34"/>
      <c r="B215" s="16"/>
      <c r="H215" s="16"/>
    </row>
    <row r="216" spans="1:8" x14ac:dyDescent="0.25">
      <c r="A216" s="34"/>
      <c r="B216" s="16"/>
      <c r="H216" s="16"/>
    </row>
    <row r="217" spans="1:8" x14ac:dyDescent="0.25">
      <c r="A217" s="34"/>
      <c r="B217" s="16"/>
      <c r="H217" s="16"/>
    </row>
    <row r="218" spans="1:8" x14ac:dyDescent="0.25">
      <c r="A218" s="34"/>
      <c r="B218" s="16"/>
      <c r="H218" s="16"/>
    </row>
    <row r="219" spans="1:8" x14ac:dyDescent="0.25">
      <c r="A219" s="34"/>
      <c r="B219" s="16"/>
      <c r="H219" s="16"/>
    </row>
    <row r="220" spans="1:8" x14ac:dyDescent="0.25">
      <c r="A220" s="34"/>
      <c r="B220" s="16"/>
      <c r="H220" s="16"/>
    </row>
    <row r="221" spans="1:8" x14ac:dyDescent="0.25">
      <c r="A221" s="34"/>
      <c r="B221" s="16"/>
      <c r="H221" s="16"/>
    </row>
    <row r="222" spans="1:8" x14ac:dyDescent="0.25">
      <c r="A222" s="34"/>
      <c r="B222" s="16"/>
      <c r="H222" s="16"/>
    </row>
    <row r="223" spans="1:8" x14ac:dyDescent="0.25">
      <c r="A223" s="34"/>
      <c r="B223" s="16"/>
      <c r="H223" s="16"/>
    </row>
    <row r="224" spans="1:8" x14ac:dyDescent="0.25">
      <c r="A224" s="34"/>
      <c r="B224" s="16"/>
      <c r="H224" s="16"/>
    </row>
    <row r="225" spans="1:8" x14ac:dyDescent="0.25">
      <c r="A225" s="34"/>
      <c r="B225" s="16"/>
      <c r="H225" s="16"/>
    </row>
    <row r="226" spans="1:8" x14ac:dyDescent="0.25">
      <c r="A226" s="34"/>
      <c r="B226" s="16"/>
      <c r="H226" s="16"/>
    </row>
    <row r="227" spans="1:8" x14ac:dyDescent="0.25">
      <c r="A227" s="34"/>
      <c r="B227" s="16"/>
      <c r="H227" s="16"/>
    </row>
    <row r="228" spans="1:8" x14ac:dyDescent="0.25">
      <c r="A228" s="34"/>
      <c r="B228" s="16"/>
      <c r="H228" s="16"/>
    </row>
    <row r="229" spans="1:8" x14ac:dyDescent="0.25">
      <c r="A229" s="34"/>
      <c r="B229" s="16"/>
      <c r="H229" s="16"/>
    </row>
    <row r="230" spans="1:8" x14ac:dyDescent="0.25">
      <c r="A230" s="34"/>
      <c r="B230" s="16"/>
      <c r="H230" s="16"/>
    </row>
    <row r="231" spans="1:8" x14ac:dyDescent="0.25">
      <c r="A231" s="34"/>
      <c r="B231" s="16"/>
      <c r="H231" s="16"/>
    </row>
    <row r="232" spans="1:8" x14ac:dyDescent="0.25">
      <c r="A232" s="34"/>
      <c r="B232" s="16"/>
      <c r="H232" s="16"/>
    </row>
    <row r="233" spans="1:8" x14ac:dyDescent="0.25">
      <c r="A233" s="34"/>
      <c r="B233" s="16"/>
      <c r="H233" s="16"/>
    </row>
    <row r="234" spans="1:8" x14ac:dyDescent="0.25">
      <c r="A234" s="34"/>
      <c r="B234" s="16"/>
      <c r="H234" s="16"/>
    </row>
    <row r="235" spans="1:8" x14ac:dyDescent="0.25">
      <c r="A235" s="34"/>
      <c r="B235" s="16"/>
      <c r="H235" s="16"/>
    </row>
    <row r="236" spans="1:8" x14ac:dyDescent="0.25">
      <c r="A236" s="34"/>
      <c r="B236" s="16"/>
      <c r="H236" s="16"/>
    </row>
    <row r="237" spans="1:8" x14ac:dyDescent="0.25">
      <c r="A237" s="34"/>
      <c r="B237" s="16"/>
      <c r="H237" s="16"/>
    </row>
    <row r="238" spans="1:8" x14ac:dyDescent="0.25">
      <c r="A238" s="34"/>
      <c r="B238" s="16"/>
      <c r="H238" s="16"/>
    </row>
    <row r="239" spans="1:8" x14ac:dyDescent="0.25">
      <c r="A239" s="34"/>
      <c r="B239" s="16"/>
      <c r="H239" s="16"/>
    </row>
    <row r="240" spans="1:8" x14ac:dyDescent="0.25">
      <c r="A240" s="34"/>
      <c r="B240" s="16"/>
      <c r="H240" s="16"/>
    </row>
    <row r="241" spans="1:8" x14ac:dyDescent="0.25">
      <c r="A241" s="34"/>
      <c r="B241" s="16"/>
      <c r="H241" s="16"/>
    </row>
    <row r="242" spans="1:8" x14ac:dyDescent="0.25">
      <c r="A242" s="34"/>
      <c r="B242" s="16"/>
      <c r="H242" s="16"/>
    </row>
    <row r="243" spans="1:8" x14ac:dyDescent="0.25">
      <c r="A243" s="34"/>
      <c r="B243" s="16"/>
      <c r="H243" s="16"/>
    </row>
    <row r="244" spans="1:8" x14ac:dyDescent="0.25">
      <c r="A244" s="34"/>
      <c r="B244" s="16"/>
      <c r="H244" s="16"/>
    </row>
    <row r="245" spans="1:8" x14ac:dyDescent="0.25">
      <c r="A245" s="34"/>
      <c r="B245" s="16"/>
      <c r="H245" s="16"/>
    </row>
    <row r="246" spans="1:8" x14ac:dyDescent="0.25">
      <c r="A246" s="34"/>
      <c r="B246" s="16"/>
      <c r="H246" s="16"/>
    </row>
    <row r="247" spans="1:8" x14ac:dyDescent="0.25">
      <c r="A247" s="34"/>
      <c r="B247" s="16"/>
      <c r="H247" s="16"/>
    </row>
    <row r="248" spans="1:8" x14ac:dyDescent="0.25">
      <c r="A248" s="34"/>
      <c r="B248" s="16"/>
      <c r="H248" s="16"/>
    </row>
    <row r="249" spans="1:8" x14ac:dyDescent="0.25">
      <c r="A249" s="34"/>
      <c r="B249" s="16"/>
      <c r="H249" s="16"/>
    </row>
    <row r="250" spans="1:8" x14ac:dyDescent="0.25">
      <c r="A250" s="34"/>
      <c r="B250" s="16"/>
      <c r="H250" s="16"/>
    </row>
    <row r="251" spans="1:8" x14ac:dyDescent="0.25">
      <c r="A251" s="34"/>
      <c r="B251" s="16"/>
      <c r="H251" s="16"/>
    </row>
    <row r="252" spans="1:8" x14ac:dyDescent="0.25">
      <c r="A252" s="34"/>
      <c r="B252" s="16"/>
      <c r="H252" s="16"/>
    </row>
    <row r="253" spans="1:8" x14ac:dyDescent="0.25">
      <c r="A253" s="34"/>
      <c r="B253" s="16"/>
      <c r="H253" s="16"/>
    </row>
    <row r="254" spans="1:8" x14ac:dyDescent="0.25">
      <c r="A254" s="34"/>
      <c r="B254" s="16"/>
      <c r="H254" s="16"/>
    </row>
    <row r="255" spans="1:8" x14ac:dyDescent="0.25">
      <c r="A255" s="34"/>
      <c r="B255" s="16"/>
      <c r="H255" s="16"/>
    </row>
    <row r="256" spans="1:8" x14ac:dyDescent="0.25">
      <c r="A256" s="34"/>
      <c r="B256" s="16"/>
      <c r="H256" s="16"/>
    </row>
    <row r="257" spans="1:8" x14ac:dyDescent="0.25">
      <c r="A257" s="34"/>
      <c r="B257" s="16"/>
      <c r="H257" s="16"/>
    </row>
    <row r="258" spans="1:8" x14ac:dyDescent="0.25">
      <c r="A258" s="34"/>
      <c r="B258" s="16"/>
      <c r="H258" s="16"/>
    </row>
    <row r="259" spans="1:8" x14ac:dyDescent="0.25">
      <c r="A259" s="34"/>
      <c r="B259" s="16"/>
      <c r="H259" s="16"/>
    </row>
    <row r="260" spans="1:8" x14ac:dyDescent="0.25">
      <c r="A260" s="34"/>
      <c r="B260" s="16"/>
      <c r="H260" s="16"/>
    </row>
    <row r="261" spans="1:8" x14ac:dyDescent="0.25">
      <c r="A261" s="34"/>
      <c r="B261" s="16"/>
      <c r="H261" s="16"/>
    </row>
    <row r="262" spans="1:8" x14ac:dyDescent="0.25">
      <c r="A262" s="34"/>
      <c r="B262" s="16"/>
      <c r="H262" s="16"/>
    </row>
    <row r="263" spans="1:8" x14ac:dyDescent="0.25">
      <c r="A263" s="34"/>
      <c r="B263" s="16"/>
      <c r="H263" s="16"/>
    </row>
    <row r="264" spans="1:8" x14ac:dyDescent="0.25">
      <c r="A264" s="34"/>
      <c r="B264" s="16"/>
      <c r="H264" s="16"/>
    </row>
    <row r="265" spans="1:8" x14ac:dyDescent="0.25">
      <c r="A265" s="34"/>
      <c r="B265" s="16"/>
      <c r="H265" s="16"/>
    </row>
    <row r="266" spans="1:8" x14ac:dyDescent="0.25">
      <c r="A266" s="34"/>
      <c r="B266" s="16"/>
      <c r="H266" s="16"/>
    </row>
    <row r="267" spans="1:8" x14ac:dyDescent="0.25">
      <c r="A267" s="34"/>
      <c r="B267" s="16"/>
      <c r="H267" s="16"/>
    </row>
    <row r="268" spans="1:8" x14ac:dyDescent="0.25">
      <c r="A268" s="34"/>
      <c r="B268" s="16"/>
      <c r="H268" s="16"/>
    </row>
    <row r="269" spans="1:8" x14ac:dyDescent="0.25">
      <c r="A269" s="34"/>
      <c r="B269" s="16"/>
      <c r="H269" s="16"/>
    </row>
    <row r="270" spans="1:8" x14ac:dyDescent="0.25">
      <c r="A270" s="34"/>
      <c r="B270" s="16"/>
      <c r="H270" s="16"/>
    </row>
    <row r="271" spans="1:8" x14ac:dyDescent="0.25">
      <c r="A271" s="34"/>
      <c r="B271" s="16"/>
      <c r="H271" s="16"/>
    </row>
    <row r="272" spans="1:8" x14ac:dyDescent="0.25">
      <c r="A272" s="34"/>
      <c r="B272" s="16"/>
      <c r="H272" s="16"/>
    </row>
    <row r="273" spans="1:8" x14ac:dyDescent="0.25">
      <c r="A273" s="34"/>
      <c r="B273" s="16"/>
      <c r="H273" s="16"/>
    </row>
    <row r="274" spans="1:8" x14ac:dyDescent="0.25">
      <c r="A274" s="34"/>
      <c r="B274" s="16"/>
      <c r="H274" s="16"/>
    </row>
    <row r="275" spans="1:8" x14ac:dyDescent="0.25">
      <c r="A275" s="34"/>
      <c r="B275" s="16"/>
      <c r="H275" s="16"/>
    </row>
    <row r="276" spans="1:8" x14ac:dyDescent="0.25">
      <c r="A276" s="34"/>
      <c r="B276" s="16"/>
      <c r="H276" s="16"/>
    </row>
    <row r="277" spans="1:8" x14ac:dyDescent="0.25">
      <c r="A277" s="34"/>
      <c r="B277" s="16"/>
      <c r="H277" s="16"/>
    </row>
    <row r="278" spans="1:8" x14ac:dyDescent="0.25">
      <c r="A278" s="34"/>
      <c r="B278" s="16"/>
      <c r="H278" s="16"/>
    </row>
    <row r="279" spans="1:8" x14ac:dyDescent="0.25">
      <c r="A279" s="34"/>
      <c r="B279" s="16"/>
      <c r="H279" s="16"/>
    </row>
    <row r="280" spans="1:8" x14ac:dyDescent="0.25">
      <c r="A280" s="34"/>
      <c r="B280" s="16"/>
      <c r="H280" s="16"/>
    </row>
    <row r="281" spans="1:8" x14ac:dyDescent="0.25">
      <c r="A281" s="34"/>
      <c r="B281" s="16"/>
      <c r="H281" s="16"/>
    </row>
    <row r="282" spans="1:8" x14ac:dyDescent="0.25">
      <c r="A282" s="34"/>
      <c r="B282" s="16"/>
      <c r="H282" s="16"/>
    </row>
    <row r="283" spans="1:8" x14ac:dyDescent="0.25">
      <c r="A283" s="34"/>
      <c r="B283" s="16"/>
      <c r="H283" s="16"/>
    </row>
    <row r="284" spans="1:8" x14ac:dyDescent="0.25">
      <c r="A284" s="34"/>
      <c r="B284" s="16"/>
      <c r="H284" s="16"/>
    </row>
    <row r="285" spans="1:8" x14ac:dyDescent="0.25">
      <c r="A285" s="34"/>
      <c r="B285" s="16"/>
      <c r="H285" s="16"/>
    </row>
    <row r="286" spans="1:8" x14ac:dyDescent="0.25">
      <c r="A286" s="34"/>
      <c r="B286" s="16"/>
      <c r="H286" s="16"/>
    </row>
    <row r="287" spans="1:8" x14ac:dyDescent="0.25">
      <c r="A287" s="34"/>
      <c r="B287" s="16"/>
      <c r="H287" s="16"/>
    </row>
    <row r="288" spans="1:8" x14ac:dyDescent="0.25">
      <c r="A288" s="34"/>
      <c r="B288" s="16"/>
      <c r="H288" s="16"/>
    </row>
    <row r="289" spans="1:8" x14ac:dyDescent="0.25">
      <c r="A289" s="34"/>
      <c r="B289" s="16"/>
      <c r="H289" s="16"/>
    </row>
    <row r="290" spans="1:8" x14ac:dyDescent="0.25">
      <c r="A290" s="34"/>
      <c r="B290" s="16"/>
      <c r="H290" s="16"/>
    </row>
    <row r="291" spans="1:8" x14ac:dyDescent="0.25">
      <c r="A291" s="34"/>
      <c r="B291" s="16"/>
      <c r="H291" s="16"/>
    </row>
    <row r="292" spans="1:8" x14ac:dyDescent="0.25">
      <c r="A292" s="34"/>
      <c r="B292" s="16"/>
      <c r="H292" s="16"/>
    </row>
    <row r="293" spans="1:8" x14ac:dyDescent="0.25">
      <c r="A293" s="34"/>
      <c r="B293" s="16"/>
      <c r="H293" s="16"/>
    </row>
    <row r="294" spans="1:8" x14ac:dyDescent="0.25">
      <c r="A294" s="34"/>
      <c r="B294" s="16"/>
      <c r="H294" s="16"/>
    </row>
    <row r="295" spans="1:8" x14ac:dyDescent="0.25">
      <c r="A295" s="34"/>
      <c r="B295" s="16"/>
      <c r="H295" s="16"/>
    </row>
    <row r="296" spans="1:8" x14ac:dyDescent="0.25">
      <c r="A296" s="34"/>
      <c r="B296" s="16"/>
      <c r="H296" s="16"/>
    </row>
    <row r="297" spans="1:8" x14ac:dyDescent="0.25">
      <c r="A297" s="34"/>
      <c r="B297" s="16"/>
      <c r="H297" s="16"/>
    </row>
    <row r="298" spans="1:8" x14ac:dyDescent="0.25">
      <c r="A298" s="34"/>
      <c r="B298" s="16"/>
      <c r="H298" s="16"/>
    </row>
    <row r="299" spans="1:8" x14ac:dyDescent="0.25">
      <c r="A299" s="34"/>
      <c r="B299" s="16"/>
      <c r="H299" s="16"/>
    </row>
    <row r="300" spans="1:8" x14ac:dyDescent="0.25">
      <c r="A300" s="34"/>
      <c r="B300" s="16"/>
      <c r="H300" s="16"/>
    </row>
    <row r="301" spans="1:8" x14ac:dyDescent="0.25">
      <c r="A301" s="34"/>
      <c r="B301" s="16"/>
      <c r="H301" s="16"/>
    </row>
    <row r="302" spans="1:8" x14ac:dyDescent="0.25">
      <c r="A302" s="34"/>
      <c r="B302" s="16"/>
      <c r="H302" s="16"/>
    </row>
    <row r="303" spans="1:8" x14ac:dyDescent="0.25">
      <c r="A303" s="34"/>
      <c r="B303" s="16"/>
      <c r="H303" s="16"/>
    </row>
    <row r="304" spans="1:8" x14ac:dyDescent="0.25">
      <c r="A304" s="34"/>
      <c r="B304" s="16"/>
      <c r="H304" s="16"/>
    </row>
    <row r="305" spans="1:8" x14ac:dyDescent="0.25">
      <c r="A305" s="34"/>
      <c r="B305" s="16"/>
      <c r="H305" s="16"/>
    </row>
    <row r="306" spans="1:8" x14ac:dyDescent="0.25">
      <c r="A306" s="34"/>
      <c r="B306" s="16"/>
      <c r="H306" s="16"/>
    </row>
    <row r="307" spans="1:8" x14ac:dyDescent="0.25">
      <c r="A307" s="34"/>
      <c r="B307" s="16"/>
      <c r="H307" s="16"/>
    </row>
    <row r="308" spans="1:8" x14ac:dyDescent="0.25">
      <c r="A308" s="34"/>
      <c r="B308" s="16"/>
      <c r="H308" s="16"/>
    </row>
    <row r="309" spans="1:8" x14ac:dyDescent="0.25">
      <c r="A309" s="34"/>
      <c r="B309" s="16"/>
      <c r="H309" s="16"/>
    </row>
    <row r="310" spans="1:8" x14ac:dyDescent="0.25">
      <c r="A310" s="34"/>
      <c r="B310" s="16"/>
      <c r="H310" s="16"/>
    </row>
    <row r="311" spans="1:8" x14ac:dyDescent="0.25">
      <c r="A311" s="34"/>
      <c r="B311" s="16"/>
      <c r="H311" s="16"/>
    </row>
    <row r="312" spans="1:8" x14ac:dyDescent="0.25">
      <c r="A312" s="34"/>
      <c r="B312" s="16"/>
      <c r="H312" s="16"/>
    </row>
    <row r="313" spans="1:8" x14ac:dyDescent="0.25">
      <c r="A313" s="34"/>
      <c r="B313" s="16"/>
      <c r="H313" s="16"/>
    </row>
    <row r="314" spans="1:8" x14ac:dyDescent="0.25">
      <c r="A314" s="34"/>
      <c r="B314" s="16"/>
      <c r="H314" s="16"/>
    </row>
    <row r="315" spans="1:8" x14ac:dyDescent="0.25">
      <c r="A315" s="34"/>
      <c r="B315" s="16"/>
      <c r="H315" s="16"/>
    </row>
    <row r="316" spans="1:8" x14ac:dyDescent="0.25">
      <c r="A316" s="34"/>
      <c r="B316" s="16"/>
      <c r="H316" s="16"/>
    </row>
    <row r="317" spans="1:8" x14ac:dyDescent="0.25">
      <c r="A317" s="34"/>
      <c r="B317" s="16"/>
      <c r="H317" s="16"/>
    </row>
    <row r="318" spans="1:8" x14ac:dyDescent="0.25">
      <c r="A318" s="34"/>
      <c r="B318" s="16"/>
      <c r="H318" s="16"/>
    </row>
    <row r="319" spans="1:8" x14ac:dyDescent="0.25">
      <c r="A319" s="34"/>
      <c r="B319" s="16"/>
      <c r="H319" s="16"/>
    </row>
    <row r="320" spans="1:8" x14ac:dyDescent="0.25">
      <c r="A320" s="34"/>
      <c r="B320" s="16"/>
      <c r="H320" s="16"/>
    </row>
    <row r="321" spans="1:8" x14ac:dyDescent="0.25">
      <c r="A321" s="34"/>
      <c r="B321" s="16"/>
      <c r="H321" s="16"/>
    </row>
    <row r="322" spans="1:8" x14ac:dyDescent="0.25">
      <c r="A322" s="34"/>
      <c r="B322" s="16"/>
      <c r="H322" s="16"/>
    </row>
    <row r="323" spans="1:8" x14ac:dyDescent="0.25">
      <c r="A323" s="34"/>
      <c r="B323" s="16"/>
      <c r="H323" s="16"/>
    </row>
    <row r="324" spans="1:8" x14ac:dyDescent="0.25">
      <c r="A324" s="34"/>
      <c r="B324" s="16"/>
      <c r="H324" s="16"/>
    </row>
    <row r="325" spans="1:8" x14ac:dyDescent="0.25">
      <c r="A325" s="34"/>
      <c r="B325" s="16"/>
      <c r="H325" s="16"/>
    </row>
    <row r="326" spans="1:8" x14ac:dyDescent="0.25">
      <c r="A326" s="34"/>
      <c r="B326" s="16"/>
      <c r="H326" s="16"/>
    </row>
    <row r="327" spans="1:8" x14ac:dyDescent="0.25">
      <c r="A327" s="34"/>
      <c r="B327" s="16"/>
      <c r="H327" s="16"/>
    </row>
    <row r="328" spans="1:8" x14ac:dyDescent="0.25">
      <c r="A328" s="34"/>
      <c r="B328" s="16"/>
      <c r="H328" s="16"/>
    </row>
    <row r="329" spans="1:8" x14ac:dyDescent="0.25">
      <c r="A329" s="34"/>
      <c r="B329" s="16"/>
      <c r="H329" s="16"/>
    </row>
    <row r="330" spans="1:8" x14ac:dyDescent="0.25">
      <c r="A330" s="34"/>
      <c r="B330" s="16"/>
      <c r="H330" s="16"/>
    </row>
    <row r="331" spans="1:8" x14ac:dyDescent="0.25">
      <c r="A331" s="34"/>
      <c r="B331" s="16"/>
      <c r="H331" s="16"/>
    </row>
    <row r="332" spans="1:8" x14ac:dyDescent="0.25">
      <c r="A332" s="34"/>
      <c r="B332" s="16"/>
      <c r="H332" s="16"/>
    </row>
    <row r="333" spans="1:8" x14ac:dyDescent="0.25">
      <c r="A333" s="34"/>
      <c r="B333" s="16"/>
      <c r="H333" s="16"/>
    </row>
    <row r="334" spans="1:8" x14ac:dyDescent="0.25">
      <c r="A334" s="34"/>
      <c r="B334" s="16"/>
      <c r="H334" s="16"/>
    </row>
    <row r="335" spans="1:8" x14ac:dyDescent="0.25">
      <c r="A335" s="34"/>
      <c r="B335" s="16"/>
      <c r="H335" s="16"/>
    </row>
    <row r="336" spans="1:8" x14ac:dyDescent="0.25">
      <c r="A336" s="34"/>
      <c r="B336" s="16"/>
      <c r="H336" s="16"/>
    </row>
    <row r="337" spans="1:8" x14ac:dyDescent="0.25">
      <c r="A337" s="34"/>
      <c r="B337" s="16"/>
      <c r="H337" s="16"/>
    </row>
    <row r="338" spans="1:8" x14ac:dyDescent="0.25">
      <c r="A338" s="34"/>
      <c r="B338" s="16"/>
      <c r="H338" s="16"/>
    </row>
    <row r="339" spans="1:8" x14ac:dyDescent="0.25">
      <c r="A339" s="34"/>
      <c r="B339" s="16"/>
      <c r="H339" s="16"/>
    </row>
    <row r="340" spans="1:8" x14ac:dyDescent="0.25">
      <c r="A340" s="34"/>
      <c r="B340" s="16"/>
      <c r="H340" s="16"/>
    </row>
    <row r="341" spans="1:8" x14ac:dyDescent="0.25">
      <c r="A341" s="34"/>
      <c r="B341" s="16"/>
      <c r="H341" s="16"/>
    </row>
    <row r="342" spans="1:8" x14ac:dyDescent="0.25">
      <c r="A342" s="34"/>
      <c r="B342" s="16"/>
      <c r="H342" s="16"/>
    </row>
    <row r="343" spans="1:8" x14ac:dyDescent="0.25">
      <c r="A343" s="34"/>
      <c r="B343" s="16"/>
      <c r="H343" s="16"/>
    </row>
    <row r="344" spans="1:8" x14ac:dyDescent="0.25">
      <c r="A344" s="34"/>
      <c r="B344" s="16"/>
      <c r="H344" s="16"/>
    </row>
    <row r="345" spans="1:8" x14ac:dyDescent="0.25">
      <c r="A345" s="34"/>
      <c r="B345" s="16"/>
      <c r="H345" s="16"/>
    </row>
    <row r="346" spans="1:8" x14ac:dyDescent="0.25">
      <c r="A346" s="34"/>
      <c r="B346" s="16"/>
      <c r="H346" s="16"/>
    </row>
    <row r="347" spans="1:8" x14ac:dyDescent="0.25">
      <c r="A347" s="34"/>
      <c r="B347" s="16"/>
      <c r="H347" s="16"/>
    </row>
    <row r="348" spans="1:8" x14ac:dyDescent="0.25">
      <c r="A348" s="34"/>
      <c r="B348" s="16"/>
      <c r="H348" s="16"/>
    </row>
    <row r="349" spans="1:8" x14ac:dyDescent="0.25">
      <c r="A349" s="34"/>
      <c r="B349" s="16"/>
      <c r="H349" s="16"/>
    </row>
    <row r="350" spans="1:8" x14ac:dyDescent="0.25">
      <c r="A350" s="34"/>
      <c r="B350" s="16"/>
      <c r="H350" s="16"/>
    </row>
    <row r="351" spans="1:8" x14ac:dyDescent="0.25">
      <c r="A351" s="34"/>
      <c r="B351" s="16"/>
      <c r="H351" s="16"/>
    </row>
    <row r="352" spans="1:8" x14ac:dyDescent="0.25">
      <c r="A352" s="34"/>
      <c r="B352" s="16"/>
      <c r="H352" s="16"/>
    </row>
    <row r="353" spans="1:8" x14ac:dyDescent="0.25">
      <c r="A353" s="34"/>
      <c r="B353" s="16"/>
      <c r="H353" s="16"/>
    </row>
    <row r="354" spans="1:8" x14ac:dyDescent="0.25">
      <c r="A354" s="34"/>
      <c r="B354" s="16"/>
      <c r="H354" s="16"/>
    </row>
    <row r="355" spans="1:8" x14ac:dyDescent="0.25">
      <c r="A355" s="34"/>
      <c r="B355" s="16"/>
      <c r="H355" s="16"/>
    </row>
    <row r="356" spans="1:8" x14ac:dyDescent="0.25">
      <c r="A356" s="34"/>
      <c r="B356" s="16"/>
      <c r="H356" s="16"/>
    </row>
    <row r="357" spans="1:8" x14ac:dyDescent="0.25">
      <c r="A357" s="34"/>
      <c r="B357" s="16"/>
      <c r="H357" s="16"/>
    </row>
    <row r="358" spans="1:8" x14ac:dyDescent="0.25">
      <c r="A358" s="34"/>
      <c r="B358" s="16"/>
      <c r="H358" s="16"/>
    </row>
    <row r="359" spans="1:8" x14ac:dyDescent="0.25">
      <c r="A359" s="34"/>
      <c r="B359" s="16"/>
      <c r="H359" s="16"/>
    </row>
    <row r="360" spans="1:8" x14ac:dyDescent="0.25">
      <c r="A360" s="34"/>
      <c r="B360" s="16"/>
      <c r="H360" s="16"/>
    </row>
    <row r="361" spans="1:8" x14ac:dyDescent="0.25">
      <c r="A361" s="34"/>
      <c r="B361" s="16"/>
      <c r="H361" s="16"/>
    </row>
    <row r="362" spans="1:8" x14ac:dyDescent="0.25">
      <c r="A362" s="34"/>
      <c r="B362" s="16"/>
      <c r="H362" s="16"/>
    </row>
    <row r="363" spans="1:8" x14ac:dyDescent="0.25">
      <c r="A363" s="34"/>
      <c r="B363" s="16"/>
      <c r="H363" s="16"/>
    </row>
    <row r="364" spans="1:8" x14ac:dyDescent="0.25">
      <c r="A364" s="34"/>
      <c r="B364" s="16"/>
      <c r="H364" s="16"/>
    </row>
    <row r="365" spans="1:8" x14ac:dyDescent="0.25">
      <c r="A365" s="34"/>
      <c r="B365" s="16"/>
      <c r="H365" s="16"/>
    </row>
    <row r="366" spans="1:8" x14ac:dyDescent="0.25">
      <c r="A366" s="34"/>
      <c r="B366" s="16"/>
      <c r="H366" s="16"/>
    </row>
    <row r="367" spans="1:8" x14ac:dyDescent="0.25">
      <c r="A367" s="34"/>
      <c r="B367" s="16"/>
      <c r="H367" s="16"/>
    </row>
    <row r="368" spans="1:8" x14ac:dyDescent="0.25">
      <c r="A368" s="34"/>
      <c r="B368" s="16"/>
      <c r="H368" s="16"/>
    </row>
    <row r="369" spans="1:8" x14ac:dyDescent="0.25">
      <c r="A369" s="34"/>
      <c r="B369" s="16"/>
      <c r="H369" s="16"/>
    </row>
    <row r="370" spans="1:8" x14ac:dyDescent="0.25">
      <c r="A370" s="34"/>
      <c r="B370" s="16"/>
      <c r="H370" s="16"/>
    </row>
    <row r="371" spans="1:8" x14ac:dyDescent="0.25">
      <c r="A371" s="34"/>
      <c r="B371" s="16"/>
      <c r="H371" s="16"/>
    </row>
    <row r="372" spans="1:8" x14ac:dyDescent="0.25">
      <c r="A372" s="34"/>
      <c r="B372" s="16"/>
      <c r="H372" s="16"/>
    </row>
    <row r="373" spans="1:8" x14ac:dyDescent="0.25">
      <c r="A373" s="34"/>
      <c r="B373" s="16"/>
      <c r="H373" s="16"/>
    </row>
    <row r="374" spans="1:8" x14ac:dyDescent="0.25">
      <c r="A374" s="34"/>
      <c r="B374" s="16"/>
      <c r="H374" s="16"/>
    </row>
    <row r="375" spans="1:8" x14ac:dyDescent="0.25">
      <c r="A375" s="34"/>
      <c r="B375" s="16"/>
      <c r="H375" s="16"/>
    </row>
    <row r="376" spans="1:8" x14ac:dyDescent="0.25">
      <c r="A376" s="34"/>
      <c r="B376" s="16"/>
      <c r="H376" s="16"/>
    </row>
    <row r="377" spans="1:8" x14ac:dyDescent="0.25">
      <c r="A377" s="34"/>
      <c r="B377" s="16"/>
      <c r="H377" s="16"/>
    </row>
    <row r="378" spans="1:8" x14ac:dyDescent="0.25">
      <c r="A378" s="34"/>
      <c r="B378" s="16"/>
      <c r="H378" s="16"/>
    </row>
    <row r="379" spans="1:8" x14ac:dyDescent="0.25">
      <c r="A379" s="34"/>
      <c r="B379" s="16"/>
      <c r="H379" s="16"/>
    </row>
    <row r="380" spans="1:8" x14ac:dyDescent="0.25">
      <c r="A380" s="34"/>
      <c r="B380" s="16"/>
      <c r="H380" s="16"/>
    </row>
    <row r="381" spans="1:8" x14ac:dyDescent="0.25">
      <c r="A381" s="34"/>
      <c r="B381" s="16"/>
      <c r="H381" s="16"/>
    </row>
    <row r="382" spans="1:8" x14ac:dyDescent="0.25">
      <c r="A382" s="34"/>
      <c r="B382" s="16"/>
      <c r="H382" s="16"/>
    </row>
    <row r="383" spans="1:8" x14ac:dyDescent="0.25">
      <c r="A383" s="34"/>
      <c r="B383" s="16"/>
      <c r="H383" s="16"/>
    </row>
    <row r="384" spans="1:8" x14ac:dyDescent="0.25">
      <c r="A384" s="34"/>
      <c r="B384" s="16"/>
      <c r="H384" s="16"/>
    </row>
    <row r="385" spans="1:8" x14ac:dyDescent="0.25">
      <c r="A385" s="34"/>
      <c r="B385" s="16"/>
      <c r="H385" s="16"/>
    </row>
    <row r="386" spans="1:8" x14ac:dyDescent="0.25">
      <c r="A386" s="34"/>
      <c r="B386" s="16"/>
      <c r="H386" s="16"/>
    </row>
    <row r="387" spans="1:8" x14ac:dyDescent="0.25">
      <c r="A387" s="34"/>
      <c r="B387" s="16"/>
      <c r="H387" s="16"/>
    </row>
    <row r="388" spans="1:8" x14ac:dyDescent="0.25">
      <c r="A388" s="34"/>
      <c r="B388" s="16"/>
      <c r="H388" s="16"/>
    </row>
    <row r="389" spans="1:8" x14ac:dyDescent="0.25">
      <c r="A389" s="34"/>
      <c r="B389" s="16"/>
      <c r="H389" s="16"/>
    </row>
    <row r="390" spans="1:8" x14ac:dyDescent="0.25">
      <c r="A390" s="34"/>
      <c r="B390" s="16"/>
      <c r="H390" s="16"/>
    </row>
    <row r="391" spans="1:8" x14ac:dyDescent="0.25">
      <c r="A391" s="34"/>
      <c r="B391" s="16"/>
      <c r="H391" s="16"/>
    </row>
    <row r="392" spans="1:8" x14ac:dyDescent="0.25">
      <c r="A392" s="34"/>
      <c r="B392" s="16"/>
      <c r="H392" s="16"/>
    </row>
    <row r="393" spans="1:8" x14ac:dyDescent="0.25">
      <c r="A393" s="34"/>
      <c r="B393" s="16"/>
      <c r="H393" s="16"/>
    </row>
    <row r="394" spans="1:8" x14ac:dyDescent="0.25">
      <c r="A394" s="34"/>
      <c r="B394" s="16"/>
      <c r="H394" s="16"/>
    </row>
    <row r="395" spans="1:8" x14ac:dyDescent="0.25">
      <c r="A395" s="34"/>
      <c r="B395" s="16"/>
      <c r="H395" s="16"/>
    </row>
    <row r="396" spans="1:8" x14ac:dyDescent="0.25">
      <c r="A396" s="34"/>
      <c r="B396" s="16"/>
      <c r="H396" s="16"/>
    </row>
    <row r="397" spans="1:8" x14ac:dyDescent="0.25">
      <c r="A397" s="34"/>
      <c r="B397" s="16"/>
      <c r="H397" s="16"/>
    </row>
    <row r="398" spans="1:8" x14ac:dyDescent="0.25">
      <c r="A398" s="34"/>
      <c r="B398" s="16"/>
      <c r="H398" s="16"/>
    </row>
    <row r="399" spans="1:8" x14ac:dyDescent="0.25">
      <c r="A399" s="34"/>
      <c r="B399" s="16"/>
      <c r="H399" s="16"/>
    </row>
    <row r="400" spans="1:8" x14ac:dyDescent="0.25">
      <c r="A400" s="34"/>
      <c r="B400" s="16"/>
      <c r="H400" s="16"/>
    </row>
    <row r="401" spans="1:8" x14ac:dyDescent="0.25">
      <c r="A401" s="34"/>
      <c r="B401" s="16"/>
      <c r="H401" s="16"/>
    </row>
    <row r="402" spans="1:8" x14ac:dyDescent="0.25">
      <c r="A402" s="34"/>
      <c r="B402" s="16"/>
      <c r="H402" s="16"/>
    </row>
    <row r="403" spans="1:8" x14ac:dyDescent="0.25">
      <c r="A403" s="34"/>
      <c r="B403" s="16"/>
      <c r="H403" s="16"/>
    </row>
    <row r="404" spans="1:8" x14ac:dyDescent="0.25">
      <c r="A404" s="34"/>
      <c r="B404" s="16"/>
      <c r="H404" s="16"/>
    </row>
    <row r="405" spans="1:8" x14ac:dyDescent="0.25">
      <c r="A405" s="34"/>
      <c r="B405" s="16"/>
      <c r="H405" s="16"/>
    </row>
    <row r="406" spans="1:8" x14ac:dyDescent="0.25">
      <c r="A406" s="34"/>
      <c r="B406" s="16"/>
      <c r="H406" s="16"/>
    </row>
    <row r="407" spans="1:8" x14ac:dyDescent="0.25">
      <c r="A407" s="34"/>
      <c r="B407" s="16"/>
      <c r="H407" s="16"/>
    </row>
    <row r="408" spans="1:8" x14ac:dyDescent="0.25">
      <c r="A408" s="34"/>
      <c r="B408" s="16"/>
      <c r="H408" s="16"/>
    </row>
    <row r="409" spans="1:8" x14ac:dyDescent="0.25">
      <c r="A409" s="34"/>
      <c r="B409" s="16"/>
      <c r="H409" s="16"/>
    </row>
    <row r="410" spans="1:8" x14ac:dyDescent="0.25">
      <c r="A410" s="34"/>
      <c r="B410" s="16"/>
      <c r="H410" s="16"/>
    </row>
    <row r="411" spans="1:8" x14ac:dyDescent="0.25">
      <c r="A411" s="34"/>
      <c r="B411" s="16"/>
      <c r="H411" s="16"/>
    </row>
    <row r="412" spans="1:8" x14ac:dyDescent="0.25">
      <c r="A412" s="34"/>
      <c r="B412" s="16"/>
      <c r="H412" s="16"/>
    </row>
    <row r="413" spans="1:8" x14ac:dyDescent="0.25">
      <c r="A413" s="34"/>
      <c r="B413" s="16"/>
      <c r="H413" s="16"/>
    </row>
    <row r="414" spans="1:8" x14ac:dyDescent="0.25">
      <c r="A414" s="34"/>
      <c r="B414" s="16"/>
      <c r="H414" s="16"/>
    </row>
    <row r="415" spans="1:8" x14ac:dyDescent="0.25">
      <c r="A415" s="34"/>
      <c r="B415" s="16"/>
      <c r="H415" s="16"/>
    </row>
    <row r="416" spans="1:8" x14ac:dyDescent="0.25">
      <c r="A416" s="34"/>
      <c r="B416" s="16"/>
      <c r="H416" s="16"/>
    </row>
    <row r="417" spans="1:8" x14ac:dyDescent="0.25">
      <c r="A417" s="34"/>
      <c r="B417" s="16"/>
      <c r="H417" s="16"/>
    </row>
    <row r="418" spans="1:8" x14ac:dyDescent="0.25">
      <c r="A418" s="34"/>
      <c r="B418" s="16"/>
      <c r="H418" s="16"/>
    </row>
    <row r="419" spans="1:8" x14ac:dyDescent="0.25">
      <c r="A419" s="34"/>
      <c r="B419" s="16"/>
      <c r="H419" s="16"/>
    </row>
    <row r="420" spans="1:8" x14ac:dyDescent="0.25">
      <c r="A420" s="34"/>
      <c r="B420" s="16"/>
      <c r="H420" s="16"/>
    </row>
    <row r="421" spans="1:8" x14ac:dyDescent="0.25">
      <c r="A421" s="34"/>
      <c r="B421" s="16"/>
      <c r="H421" s="16"/>
    </row>
    <row r="422" spans="1:8" x14ac:dyDescent="0.25">
      <c r="A422" s="34"/>
      <c r="B422" s="16"/>
      <c r="H422" s="16"/>
    </row>
    <row r="423" spans="1:8" x14ac:dyDescent="0.25">
      <c r="A423" s="34"/>
      <c r="B423" s="16"/>
      <c r="H423" s="16"/>
    </row>
    <row r="424" spans="1:8" x14ac:dyDescent="0.25">
      <c r="A424" s="34"/>
      <c r="B424" s="16"/>
      <c r="H424" s="16"/>
    </row>
    <row r="425" spans="1:8" x14ac:dyDescent="0.25">
      <c r="A425" s="34"/>
      <c r="B425" s="16"/>
      <c r="H425" s="16"/>
    </row>
    <row r="426" spans="1:8" x14ac:dyDescent="0.25">
      <c r="A426" s="34"/>
      <c r="B426" s="16"/>
      <c r="H426" s="16"/>
    </row>
    <row r="427" spans="1:8" x14ac:dyDescent="0.25">
      <c r="A427" s="34"/>
      <c r="B427" s="16"/>
      <c r="H427" s="16"/>
    </row>
    <row r="428" spans="1:8" x14ac:dyDescent="0.25">
      <c r="A428" s="34"/>
      <c r="B428" s="16"/>
      <c r="H428" s="16"/>
    </row>
    <row r="429" spans="1:8" x14ac:dyDescent="0.25">
      <c r="A429" s="34"/>
      <c r="B429" s="16"/>
      <c r="H429" s="16"/>
    </row>
    <row r="430" spans="1:8" x14ac:dyDescent="0.25">
      <c r="A430" s="34"/>
      <c r="B430" s="16"/>
      <c r="H430" s="16"/>
    </row>
    <row r="431" spans="1:8" x14ac:dyDescent="0.25">
      <c r="A431" s="34"/>
      <c r="B431" s="16"/>
      <c r="H431" s="16"/>
    </row>
    <row r="432" spans="1:8" x14ac:dyDescent="0.25">
      <c r="A432" s="34"/>
      <c r="B432" s="16"/>
      <c r="H432" s="16"/>
    </row>
    <row r="433" spans="1:8" x14ac:dyDescent="0.25">
      <c r="A433" s="34"/>
      <c r="B433" s="16"/>
      <c r="H433" s="16"/>
    </row>
    <row r="434" spans="1:8" x14ac:dyDescent="0.25">
      <c r="A434" s="34"/>
      <c r="B434" s="16"/>
      <c r="H434" s="16"/>
    </row>
    <row r="435" spans="1:8" x14ac:dyDescent="0.25">
      <c r="A435" s="34"/>
      <c r="B435" s="16"/>
      <c r="H435" s="16"/>
    </row>
    <row r="436" spans="1:8" x14ac:dyDescent="0.25">
      <c r="A436" s="34"/>
      <c r="B436" s="16"/>
      <c r="H436" s="16"/>
    </row>
    <row r="437" spans="1:8" x14ac:dyDescent="0.25">
      <c r="A437" s="34"/>
      <c r="B437" s="16"/>
      <c r="H437" s="16"/>
    </row>
    <row r="438" spans="1:8" x14ac:dyDescent="0.25">
      <c r="A438" s="34"/>
      <c r="B438" s="16"/>
      <c r="H438" s="16"/>
    </row>
    <row r="439" spans="1:8" x14ac:dyDescent="0.25">
      <c r="A439" s="34"/>
      <c r="B439" s="16"/>
      <c r="H439" s="16"/>
    </row>
    <row r="440" spans="1:8" x14ac:dyDescent="0.25">
      <c r="A440" s="34"/>
      <c r="B440" s="16"/>
      <c r="H440" s="16"/>
    </row>
    <row r="441" spans="1:8" x14ac:dyDescent="0.25">
      <c r="A441" s="34"/>
      <c r="B441" s="16"/>
      <c r="H441" s="16"/>
    </row>
    <row r="442" spans="1:8" x14ac:dyDescent="0.25">
      <c r="A442" s="34"/>
      <c r="B442" s="16"/>
      <c r="H442" s="16"/>
    </row>
    <row r="443" spans="1:8" x14ac:dyDescent="0.25">
      <c r="A443" s="34"/>
      <c r="B443" s="16"/>
      <c r="H443" s="16"/>
    </row>
    <row r="444" spans="1:8" x14ac:dyDescent="0.25">
      <c r="A444" s="34"/>
      <c r="B444" s="16"/>
      <c r="H444" s="16"/>
    </row>
    <row r="445" spans="1:8" x14ac:dyDescent="0.25">
      <c r="A445" s="34"/>
      <c r="B445" s="16"/>
      <c r="H445" s="16"/>
    </row>
    <row r="446" spans="1:8" x14ac:dyDescent="0.25">
      <c r="A446" s="34"/>
      <c r="B446" s="16"/>
      <c r="H446" s="16"/>
    </row>
    <row r="447" spans="1:8" x14ac:dyDescent="0.25">
      <c r="A447" s="34"/>
      <c r="B447" s="16"/>
      <c r="H447" s="16"/>
    </row>
    <row r="448" spans="1:8" x14ac:dyDescent="0.25">
      <c r="A448" s="34"/>
      <c r="B448" s="16"/>
      <c r="H448" s="16"/>
    </row>
    <row r="449" spans="1:8" x14ac:dyDescent="0.25">
      <c r="A449" s="34"/>
      <c r="B449" s="16"/>
      <c r="H449" s="16"/>
    </row>
    <row r="450" spans="1:8" x14ac:dyDescent="0.25">
      <c r="A450" s="34"/>
      <c r="B450" s="16"/>
      <c r="H450" s="16"/>
    </row>
    <row r="451" spans="1:8" x14ac:dyDescent="0.25">
      <c r="A451" s="34"/>
      <c r="B451" s="16"/>
      <c r="H451" s="16"/>
    </row>
    <row r="452" spans="1:8" x14ac:dyDescent="0.25">
      <c r="A452" s="34"/>
      <c r="B452" s="16"/>
      <c r="H452" s="16"/>
    </row>
    <row r="453" spans="1:8" x14ac:dyDescent="0.25">
      <c r="A453" s="34"/>
      <c r="B453" s="16"/>
      <c r="H453" s="16"/>
    </row>
    <row r="454" spans="1:8" x14ac:dyDescent="0.25">
      <c r="A454" s="34"/>
      <c r="B454" s="16"/>
      <c r="H454" s="16"/>
    </row>
    <row r="455" spans="1:8" x14ac:dyDescent="0.25">
      <c r="A455" s="34"/>
      <c r="B455" s="16"/>
      <c r="H455" s="16"/>
    </row>
    <row r="456" spans="1:8" x14ac:dyDescent="0.25">
      <c r="A456" s="34"/>
      <c r="B456" s="16"/>
      <c r="H456" s="16"/>
    </row>
    <row r="457" spans="1:8" x14ac:dyDescent="0.25">
      <c r="A457" s="34"/>
      <c r="B457" s="16"/>
      <c r="H457" s="16"/>
    </row>
    <row r="458" spans="1:8" x14ac:dyDescent="0.25">
      <c r="A458" s="34"/>
      <c r="B458" s="16"/>
      <c r="H458" s="16"/>
    </row>
    <row r="459" spans="1:8" x14ac:dyDescent="0.25">
      <c r="A459" s="34"/>
      <c r="B459" s="16"/>
      <c r="H459" s="16"/>
    </row>
    <row r="460" spans="1:8" x14ac:dyDescent="0.25">
      <c r="A460" s="34"/>
      <c r="B460" s="16"/>
      <c r="H460" s="16"/>
    </row>
    <row r="461" spans="1:8" x14ac:dyDescent="0.25">
      <c r="A461" s="34"/>
      <c r="B461" s="16"/>
      <c r="H461" s="16"/>
    </row>
    <row r="462" spans="1:8" x14ac:dyDescent="0.25">
      <c r="A462" s="34"/>
      <c r="B462" s="16"/>
      <c r="H462" s="16"/>
    </row>
    <row r="463" spans="1:8" x14ac:dyDescent="0.25">
      <c r="A463" s="34"/>
      <c r="B463" s="16"/>
      <c r="H463" s="16"/>
    </row>
    <row r="464" spans="1:8" x14ac:dyDescent="0.25">
      <c r="A464" s="34"/>
      <c r="B464" s="16"/>
      <c r="H464" s="16"/>
    </row>
    <row r="465" spans="1:8" x14ac:dyDescent="0.25">
      <c r="A465" s="34"/>
      <c r="B465" s="16"/>
      <c r="H465" s="16"/>
    </row>
    <row r="466" spans="1:8" x14ac:dyDescent="0.25">
      <c r="A466" s="34"/>
      <c r="B466" s="16"/>
      <c r="H466" s="16"/>
    </row>
    <row r="467" spans="1:8" x14ac:dyDescent="0.25">
      <c r="A467" s="34"/>
      <c r="B467" s="16"/>
      <c r="H467" s="16"/>
    </row>
    <row r="468" spans="1:8" x14ac:dyDescent="0.25">
      <c r="A468" s="34"/>
      <c r="B468" s="16"/>
      <c r="H468" s="16"/>
    </row>
    <row r="469" spans="1:8" x14ac:dyDescent="0.25">
      <c r="A469" s="34"/>
      <c r="B469" s="16"/>
      <c r="H469" s="16"/>
    </row>
    <row r="470" spans="1:8" x14ac:dyDescent="0.25">
      <c r="A470" s="34"/>
      <c r="B470" s="16"/>
      <c r="H470" s="16"/>
    </row>
    <row r="471" spans="1:8" x14ac:dyDescent="0.25">
      <c r="A471" s="34"/>
      <c r="B471" s="16"/>
      <c r="H471" s="16"/>
    </row>
    <row r="472" spans="1:8" x14ac:dyDescent="0.25">
      <c r="A472" s="34"/>
      <c r="B472" s="16"/>
      <c r="H472" s="16"/>
    </row>
    <row r="473" spans="1:8" x14ac:dyDescent="0.25">
      <c r="A473" s="34"/>
      <c r="B473" s="16"/>
      <c r="H473" s="16"/>
    </row>
    <row r="474" spans="1:8" x14ac:dyDescent="0.25">
      <c r="A474" s="34"/>
      <c r="B474" s="16"/>
      <c r="H474" s="16"/>
    </row>
    <row r="475" spans="1:8" x14ac:dyDescent="0.25">
      <c r="A475" s="34"/>
      <c r="B475" s="16"/>
      <c r="H475" s="16"/>
    </row>
    <row r="476" spans="1:8" x14ac:dyDescent="0.25">
      <c r="A476" s="34"/>
      <c r="B476" s="16"/>
      <c r="H476" s="16"/>
    </row>
    <row r="477" spans="1:8" x14ac:dyDescent="0.25">
      <c r="A477" s="34"/>
      <c r="B477" s="16"/>
      <c r="H477" s="16"/>
    </row>
    <row r="478" spans="1:8" x14ac:dyDescent="0.25">
      <c r="A478" s="34"/>
      <c r="B478" s="16"/>
      <c r="H478" s="16"/>
    </row>
    <row r="479" spans="1:8" x14ac:dyDescent="0.25">
      <c r="A479" s="34"/>
      <c r="B479" s="16"/>
      <c r="H479" s="16"/>
    </row>
    <row r="480" spans="1:8" x14ac:dyDescent="0.25">
      <c r="A480" s="34"/>
      <c r="B480" s="16"/>
      <c r="H480" s="16"/>
    </row>
    <row r="481" spans="1:8" x14ac:dyDescent="0.25">
      <c r="A481" s="34"/>
      <c r="B481" s="16"/>
      <c r="H481" s="16"/>
    </row>
    <row r="482" spans="1:8" x14ac:dyDescent="0.25">
      <c r="A482" s="34"/>
      <c r="B482" s="16"/>
      <c r="H482" s="16"/>
    </row>
    <row r="483" spans="1:8" x14ac:dyDescent="0.25">
      <c r="A483" s="34"/>
      <c r="B483" s="16"/>
      <c r="H483" s="16"/>
    </row>
    <row r="484" spans="1:8" x14ac:dyDescent="0.25">
      <c r="A484" s="34"/>
      <c r="B484" s="16"/>
      <c r="H484" s="16"/>
    </row>
    <row r="485" spans="1:8" x14ac:dyDescent="0.25">
      <c r="A485" s="34"/>
      <c r="B485" s="16"/>
      <c r="H485" s="16"/>
    </row>
    <row r="486" spans="1:8" x14ac:dyDescent="0.25">
      <c r="A486" s="34"/>
      <c r="B486" s="16"/>
      <c r="H486" s="16"/>
    </row>
    <row r="487" spans="1:8" x14ac:dyDescent="0.25">
      <c r="A487" s="34"/>
      <c r="B487" s="16"/>
      <c r="H487" s="16"/>
    </row>
    <row r="488" spans="1:8" x14ac:dyDescent="0.25">
      <c r="A488" s="34"/>
      <c r="B488" s="16"/>
      <c r="H488" s="16"/>
    </row>
    <row r="489" spans="1:8" x14ac:dyDescent="0.25">
      <c r="A489" s="34"/>
      <c r="B489" s="16"/>
      <c r="H489" s="16"/>
    </row>
    <row r="490" spans="1:8" x14ac:dyDescent="0.25">
      <c r="A490" s="34"/>
      <c r="B490" s="16"/>
      <c r="H490" s="16"/>
    </row>
    <row r="491" spans="1:8" x14ac:dyDescent="0.25">
      <c r="A491" s="34"/>
      <c r="B491" s="16"/>
      <c r="H491" s="16"/>
    </row>
    <row r="492" spans="1:8" x14ac:dyDescent="0.25">
      <c r="A492" s="34"/>
      <c r="B492" s="16"/>
      <c r="H492" s="16"/>
    </row>
    <row r="493" spans="1:8" x14ac:dyDescent="0.25">
      <c r="A493" s="34"/>
      <c r="B493" s="16"/>
      <c r="H493" s="16"/>
    </row>
    <row r="494" spans="1:8" x14ac:dyDescent="0.25">
      <c r="A494" s="34"/>
      <c r="B494" s="16"/>
      <c r="H494" s="16"/>
    </row>
    <row r="495" spans="1:8" x14ac:dyDescent="0.25">
      <c r="A495" s="34"/>
      <c r="B495" s="16"/>
      <c r="H495" s="16"/>
    </row>
    <row r="496" spans="1:8" x14ac:dyDescent="0.25">
      <c r="A496" s="34"/>
      <c r="B496" s="16"/>
      <c r="H496" s="16"/>
    </row>
    <row r="497" spans="1:8" x14ac:dyDescent="0.25">
      <c r="A497" s="34"/>
      <c r="B497" s="16"/>
      <c r="H497" s="16"/>
    </row>
    <row r="498" spans="1:8" x14ac:dyDescent="0.25">
      <c r="A498" s="34"/>
      <c r="B498" s="16"/>
      <c r="H498" s="16"/>
    </row>
    <row r="499" spans="1:8" x14ac:dyDescent="0.25">
      <c r="A499" s="34"/>
      <c r="B499" s="16"/>
      <c r="H499" s="16"/>
    </row>
    <row r="500" spans="1:8" x14ac:dyDescent="0.25">
      <c r="A500" s="34"/>
      <c r="B500" s="16"/>
      <c r="H500" s="16"/>
    </row>
    <row r="501" spans="1:8" x14ac:dyDescent="0.25">
      <c r="A501" s="34"/>
      <c r="B501" s="16"/>
      <c r="H501" s="16"/>
    </row>
    <row r="502" spans="1:8" x14ac:dyDescent="0.25">
      <c r="A502" s="34"/>
      <c r="B502" s="16"/>
      <c r="H502" s="16"/>
    </row>
    <row r="503" spans="1:8" x14ac:dyDescent="0.25">
      <c r="A503" s="34"/>
      <c r="B503" s="16"/>
      <c r="H503" s="16"/>
    </row>
    <row r="504" spans="1:8" x14ac:dyDescent="0.25">
      <c r="A504" s="34"/>
      <c r="B504" s="16"/>
      <c r="H504" s="16"/>
    </row>
    <row r="505" spans="1:8" x14ac:dyDescent="0.25">
      <c r="A505" s="34"/>
      <c r="B505" s="16"/>
      <c r="H505" s="16"/>
    </row>
    <row r="506" spans="1:8" x14ac:dyDescent="0.25">
      <c r="A506" s="34"/>
      <c r="B506" s="16"/>
      <c r="H506" s="16"/>
    </row>
    <row r="507" spans="1:8" x14ac:dyDescent="0.25">
      <c r="A507" s="34"/>
      <c r="B507" s="16"/>
      <c r="H507" s="16"/>
    </row>
    <row r="508" spans="1:8" x14ac:dyDescent="0.25">
      <c r="A508" s="34"/>
      <c r="B508" s="16"/>
      <c r="H508" s="16"/>
    </row>
    <row r="509" spans="1:8" x14ac:dyDescent="0.25">
      <c r="A509" s="34"/>
      <c r="B509" s="16"/>
      <c r="H509" s="16"/>
    </row>
    <row r="510" spans="1:8" x14ac:dyDescent="0.25">
      <c r="A510" s="34"/>
      <c r="B510" s="16"/>
      <c r="H510" s="16"/>
    </row>
    <row r="511" spans="1:8" x14ac:dyDescent="0.25">
      <c r="A511" s="34"/>
      <c r="B511" s="16"/>
      <c r="H511" s="16"/>
    </row>
    <row r="512" spans="1:8" x14ac:dyDescent="0.25">
      <c r="A512" s="34"/>
      <c r="B512" s="16"/>
      <c r="H512" s="16"/>
    </row>
    <row r="513" spans="1:8" x14ac:dyDescent="0.25">
      <c r="A513" s="34"/>
      <c r="B513" s="16"/>
      <c r="H513" s="16"/>
    </row>
    <row r="514" spans="1:8" x14ac:dyDescent="0.25">
      <c r="A514" s="34"/>
      <c r="B514" s="16"/>
      <c r="H514" s="16"/>
    </row>
    <row r="515" spans="1:8" x14ac:dyDescent="0.25">
      <c r="A515" s="34"/>
      <c r="B515" s="16"/>
      <c r="H515" s="16"/>
    </row>
    <row r="516" spans="1:8" x14ac:dyDescent="0.25">
      <c r="A516" s="34"/>
      <c r="B516" s="16"/>
      <c r="H516" s="16"/>
    </row>
    <row r="517" spans="1:8" x14ac:dyDescent="0.25">
      <c r="A517" s="34"/>
      <c r="B517" s="16"/>
      <c r="H517" s="16"/>
    </row>
    <row r="518" spans="1:8" x14ac:dyDescent="0.25">
      <c r="A518" s="34"/>
      <c r="B518" s="16"/>
      <c r="H518" s="16"/>
    </row>
    <row r="519" spans="1:8" x14ac:dyDescent="0.25">
      <c r="A519" s="34"/>
      <c r="B519" s="16"/>
      <c r="H519" s="16"/>
    </row>
    <row r="520" spans="1:8" x14ac:dyDescent="0.25">
      <c r="A520" s="34"/>
      <c r="B520" s="16"/>
      <c r="H520" s="16"/>
    </row>
    <row r="521" spans="1:8" x14ac:dyDescent="0.25">
      <c r="A521" s="34"/>
      <c r="B521" s="16"/>
      <c r="H521" s="16"/>
    </row>
    <row r="522" spans="1:8" x14ac:dyDescent="0.25">
      <c r="A522" s="34"/>
      <c r="B522" s="16"/>
      <c r="H522" s="16"/>
    </row>
    <row r="523" spans="1:8" x14ac:dyDescent="0.25">
      <c r="A523" s="34"/>
      <c r="B523" s="16"/>
      <c r="H523" s="16"/>
    </row>
    <row r="524" spans="1:8" x14ac:dyDescent="0.25">
      <c r="A524" s="34"/>
      <c r="B524" s="16"/>
      <c r="H524" s="16"/>
    </row>
    <row r="525" spans="1:8" x14ac:dyDescent="0.25">
      <c r="A525" s="34"/>
      <c r="B525" s="16"/>
      <c r="H525" s="16"/>
    </row>
    <row r="526" spans="1:8" x14ac:dyDescent="0.25">
      <c r="A526" s="34"/>
      <c r="B526" s="16"/>
      <c r="H526" s="16"/>
    </row>
    <row r="527" spans="1:8" x14ac:dyDescent="0.25">
      <c r="A527" s="34"/>
      <c r="B527" s="16"/>
      <c r="H527" s="16"/>
    </row>
    <row r="528" spans="1:8" x14ac:dyDescent="0.25">
      <c r="A528" s="34"/>
      <c r="B528" s="16"/>
      <c r="H528" s="16"/>
    </row>
    <row r="529" spans="1:8" x14ac:dyDescent="0.25">
      <c r="A529" s="34"/>
      <c r="B529" s="16"/>
      <c r="H529" s="16"/>
    </row>
    <row r="530" spans="1:8" x14ac:dyDescent="0.25">
      <c r="A530" s="34"/>
      <c r="B530" s="16"/>
      <c r="H530" s="16"/>
    </row>
    <row r="531" spans="1:8" x14ac:dyDescent="0.25">
      <c r="A531" s="34"/>
      <c r="B531" s="16"/>
      <c r="H531" s="16"/>
    </row>
    <row r="532" spans="1:8" x14ac:dyDescent="0.25">
      <c r="A532" s="34"/>
      <c r="B532" s="16"/>
      <c r="H532" s="16"/>
    </row>
    <row r="533" spans="1:8" x14ac:dyDescent="0.25">
      <c r="A533" s="34"/>
      <c r="B533" s="16"/>
      <c r="H533" s="16"/>
    </row>
    <row r="534" spans="1:8" x14ac:dyDescent="0.25">
      <c r="A534" s="34"/>
      <c r="B534" s="16"/>
      <c r="H534" s="16"/>
    </row>
    <row r="535" spans="1:8" x14ac:dyDescent="0.25">
      <c r="A535" s="34"/>
      <c r="B535" s="16"/>
      <c r="H535" s="16"/>
    </row>
    <row r="536" spans="1:8" x14ac:dyDescent="0.25">
      <c r="A536" s="34"/>
      <c r="B536" s="16"/>
      <c r="H536" s="16"/>
    </row>
    <row r="537" spans="1:8" x14ac:dyDescent="0.25">
      <c r="A537" s="34"/>
      <c r="B537" s="16"/>
      <c r="H537" s="16"/>
    </row>
    <row r="538" spans="1:8" x14ac:dyDescent="0.25">
      <c r="A538" s="34"/>
      <c r="B538" s="16"/>
      <c r="H538" s="16"/>
    </row>
    <row r="539" spans="1:8" x14ac:dyDescent="0.25">
      <c r="A539" s="34"/>
      <c r="B539" s="16"/>
      <c r="H539" s="16"/>
    </row>
    <row r="540" spans="1:8" x14ac:dyDescent="0.25">
      <c r="A540" s="34"/>
      <c r="B540" s="16"/>
      <c r="H540" s="16"/>
    </row>
    <row r="541" spans="1:8" x14ac:dyDescent="0.25">
      <c r="A541" s="34"/>
      <c r="B541" s="16"/>
      <c r="H541" s="16"/>
    </row>
    <row r="542" spans="1:8" x14ac:dyDescent="0.25">
      <c r="A542" s="34"/>
      <c r="B542" s="16"/>
      <c r="H542" s="16"/>
    </row>
    <row r="543" spans="1:8" x14ac:dyDescent="0.25">
      <c r="A543" s="34"/>
      <c r="B543" s="16"/>
      <c r="H543" s="16"/>
    </row>
    <row r="544" spans="1:8" x14ac:dyDescent="0.25">
      <c r="A544" s="34"/>
      <c r="B544" s="16"/>
      <c r="H544" s="16"/>
    </row>
    <row r="545" spans="1:8" x14ac:dyDescent="0.25">
      <c r="A545" s="34"/>
      <c r="B545" s="16"/>
      <c r="H545" s="16"/>
    </row>
    <row r="546" spans="1:8" x14ac:dyDescent="0.25">
      <c r="A546" s="34"/>
      <c r="B546" s="16"/>
      <c r="H546" s="16"/>
    </row>
    <row r="547" spans="1:8" x14ac:dyDescent="0.25">
      <c r="A547" s="34"/>
      <c r="B547" s="16"/>
      <c r="H547" s="16"/>
    </row>
    <row r="548" spans="1:8" x14ac:dyDescent="0.25">
      <c r="A548" s="34"/>
      <c r="B548" s="16"/>
      <c r="H548" s="16"/>
    </row>
    <row r="549" spans="1:8" x14ac:dyDescent="0.25">
      <c r="A549" s="34"/>
      <c r="B549" s="16"/>
      <c r="H549" s="16"/>
    </row>
    <row r="550" spans="1:8" x14ac:dyDescent="0.25">
      <c r="A550" s="34"/>
      <c r="B550" s="16"/>
      <c r="H550" s="16"/>
    </row>
    <row r="551" spans="1:8" x14ac:dyDescent="0.25">
      <c r="A551" s="34"/>
      <c r="B551" s="16"/>
      <c r="H551" s="16"/>
    </row>
    <row r="552" spans="1:8" x14ac:dyDescent="0.25">
      <c r="A552" s="34"/>
      <c r="B552" s="16"/>
      <c r="H552" s="16"/>
    </row>
    <row r="553" spans="1:8" x14ac:dyDescent="0.25">
      <c r="A553" s="34"/>
      <c r="B553" s="16"/>
      <c r="H553" s="16"/>
    </row>
    <row r="554" spans="1:8" x14ac:dyDescent="0.25">
      <c r="A554" s="34"/>
      <c r="B554" s="16"/>
      <c r="H554" s="16"/>
    </row>
    <row r="555" spans="1:8" x14ac:dyDescent="0.25">
      <c r="A555" s="34"/>
      <c r="B555" s="16"/>
      <c r="H555" s="16"/>
    </row>
    <row r="556" spans="1:8" x14ac:dyDescent="0.25">
      <c r="A556" s="34"/>
      <c r="B556" s="16"/>
      <c r="H556" s="16"/>
    </row>
    <row r="557" spans="1:8" x14ac:dyDescent="0.25">
      <c r="A557" s="34"/>
      <c r="B557" s="16"/>
      <c r="H557" s="16"/>
    </row>
    <row r="558" spans="1:8" x14ac:dyDescent="0.25">
      <c r="A558" s="34"/>
      <c r="B558" s="16"/>
      <c r="H558" s="16"/>
    </row>
    <row r="559" spans="1:8" x14ac:dyDescent="0.25">
      <c r="A559" s="34"/>
      <c r="B559" s="16"/>
      <c r="H559" s="16"/>
    </row>
    <row r="560" spans="1:8" x14ac:dyDescent="0.25">
      <c r="A560" s="34"/>
      <c r="B560" s="16"/>
      <c r="H560" s="16"/>
    </row>
    <row r="561" spans="1:8" x14ac:dyDescent="0.25">
      <c r="A561" s="34"/>
      <c r="B561" s="16"/>
      <c r="H561" s="16"/>
    </row>
    <row r="562" spans="1:8" x14ac:dyDescent="0.25">
      <c r="A562" s="34"/>
      <c r="B562" s="16"/>
      <c r="H562" s="16"/>
    </row>
    <row r="563" spans="1:8" x14ac:dyDescent="0.25">
      <c r="A563" s="34"/>
      <c r="B563" s="16"/>
      <c r="H563" s="16"/>
    </row>
    <row r="564" spans="1:8" x14ac:dyDescent="0.25">
      <c r="A564" s="34"/>
      <c r="B564" s="16"/>
      <c r="H564" s="16"/>
    </row>
    <row r="565" spans="1:8" x14ac:dyDescent="0.25">
      <c r="A565" s="34"/>
      <c r="B565" s="16"/>
      <c r="H565" s="16"/>
    </row>
    <row r="566" spans="1:8" x14ac:dyDescent="0.25">
      <c r="A566" s="34"/>
      <c r="B566" s="16"/>
      <c r="H566" s="16"/>
    </row>
    <row r="567" spans="1:8" x14ac:dyDescent="0.25">
      <c r="A567" s="34"/>
      <c r="B567" s="16"/>
      <c r="H567" s="16"/>
    </row>
    <row r="568" spans="1:8" x14ac:dyDescent="0.25">
      <c r="A568" s="34"/>
      <c r="B568" s="16"/>
      <c r="H568" s="16"/>
    </row>
    <row r="569" spans="1:8" x14ac:dyDescent="0.25">
      <c r="A569" s="34"/>
      <c r="B569" s="16"/>
      <c r="H569" s="16"/>
    </row>
    <row r="570" spans="1:8" x14ac:dyDescent="0.25">
      <c r="A570" s="34"/>
      <c r="B570" s="16"/>
      <c r="H570" s="16"/>
    </row>
    <row r="571" spans="1:8" x14ac:dyDescent="0.25">
      <c r="A571" s="34"/>
      <c r="B571" s="16"/>
      <c r="H571" s="16"/>
    </row>
    <row r="572" spans="1:8" x14ac:dyDescent="0.25">
      <c r="A572" s="34"/>
      <c r="B572" s="16"/>
      <c r="H572" s="16"/>
    </row>
    <row r="573" spans="1:8" x14ac:dyDescent="0.25">
      <c r="A573" s="34"/>
      <c r="B573" s="16"/>
      <c r="H573" s="16"/>
    </row>
    <row r="574" spans="1:8" x14ac:dyDescent="0.25">
      <c r="A574" s="34"/>
      <c r="B574" s="16"/>
      <c r="H574" s="16"/>
    </row>
    <row r="575" spans="1:8" x14ac:dyDescent="0.25">
      <c r="A575" s="34"/>
      <c r="B575" s="16"/>
      <c r="H575" s="16"/>
    </row>
    <row r="576" spans="1:8" x14ac:dyDescent="0.25">
      <c r="A576" s="34"/>
      <c r="B576" s="16"/>
      <c r="H576" s="16"/>
    </row>
    <row r="577" spans="1:8" x14ac:dyDescent="0.25">
      <c r="A577" s="34"/>
      <c r="B577" s="16"/>
      <c r="H577" s="16"/>
    </row>
    <row r="578" spans="1:8" x14ac:dyDescent="0.25">
      <c r="A578" s="34"/>
      <c r="B578" s="16"/>
      <c r="H578" s="16"/>
    </row>
    <row r="579" spans="1:8" x14ac:dyDescent="0.25">
      <c r="A579" s="34"/>
      <c r="B579" s="16"/>
      <c r="H579" s="16"/>
    </row>
    <row r="580" spans="1:8" x14ac:dyDescent="0.25">
      <c r="A580" s="34"/>
      <c r="B580" s="16"/>
      <c r="H580" s="16"/>
    </row>
    <row r="581" spans="1:8" x14ac:dyDescent="0.25">
      <c r="A581" s="34"/>
      <c r="B581" s="16"/>
      <c r="H581" s="16"/>
    </row>
    <row r="582" spans="1:8" x14ac:dyDescent="0.25">
      <c r="A582" s="34"/>
      <c r="B582" s="16"/>
      <c r="H582" s="16"/>
    </row>
    <row r="583" spans="1:8" x14ac:dyDescent="0.25">
      <c r="A583" s="34"/>
      <c r="B583" s="16"/>
      <c r="H583" s="16"/>
    </row>
    <row r="584" spans="1:8" x14ac:dyDescent="0.25">
      <c r="A584" s="34"/>
      <c r="B584" s="16"/>
      <c r="H584" s="16"/>
    </row>
    <row r="585" spans="1:8" x14ac:dyDescent="0.25">
      <c r="A585" s="34"/>
      <c r="B585" s="16"/>
      <c r="H585" s="16"/>
    </row>
    <row r="586" spans="1:8" x14ac:dyDescent="0.25">
      <c r="A586" s="34"/>
      <c r="B586" s="16"/>
      <c r="H586" s="16"/>
    </row>
    <row r="587" spans="1:8" x14ac:dyDescent="0.25">
      <c r="A587" s="34"/>
      <c r="B587" s="16"/>
      <c r="H587" s="16"/>
    </row>
    <row r="588" spans="1:8" x14ac:dyDescent="0.25">
      <c r="A588" s="34"/>
      <c r="B588" s="16"/>
      <c r="H588" s="16"/>
    </row>
    <row r="589" spans="1:8" x14ac:dyDescent="0.25">
      <c r="A589" s="34"/>
      <c r="B589" s="16"/>
      <c r="H589" s="16"/>
    </row>
    <row r="590" spans="1:8" x14ac:dyDescent="0.25">
      <c r="A590" s="34"/>
      <c r="B590" s="16"/>
      <c r="H590" s="16"/>
    </row>
    <row r="591" spans="1:8" x14ac:dyDescent="0.25">
      <c r="A591" s="34"/>
      <c r="B591" s="16"/>
      <c r="H591" s="16"/>
    </row>
    <row r="592" spans="1:8" x14ac:dyDescent="0.25">
      <c r="A592" s="34"/>
      <c r="B592" s="16"/>
      <c r="H592" s="16"/>
    </row>
    <row r="593" spans="1:8" x14ac:dyDescent="0.25">
      <c r="A593" s="34"/>
      <c r="B593" s="16"/>
      <c r="H593" s="16"/>
    </row>
    <row r="594" spans="1:8" x14ac:dyDescent="0.25">
      <c r="A594" s="34"/>
      <c r="B594" s="16"/>
      <c r="H594" s="16"/>
    </row>
    <row r="595" spans="1:8" x14ac:dyDescent="0.25">
      <c r="A595" s="34"/>
      <c r="B595" s="16"/>
      <c r="H595" s="16"/>
    </row>
    <row r="596" spans="1:8" x14ac:dyDescent="0.25">
      <c r="A596" s="34"/>
      <c r="B596" s="16"/>
      <c r="H596" s="16"/>
    </row>
    <row r="597" spans="1:8" x14ac:dyDescent="0.25">
      <c r="A597" s="34"/>
      <c r="B597" s="16"/>
      <c r="H597" s="16"/>
    </row>
    <row r="598" spans="1:8" x14ac:dyDescent="0.25">
      <c r="A598" s="34"/>
      <c r="B598" s="16"/>
      <c r="H598" s="16"/>
    </row>
    <row r="599" spans="1:8" x14ac:dyDescent="0.25">
      <c r="A599" s="34"/>
      <c r="B599" s="16"/>
      <c r="H599" s="16"/>
    </row>
    <row r="600" spans="1:8" x14ac:dyDescent="0.25">
      <c r="A600" s="34"/>
      <c r="B600" s="16"/>
      <c r="H600" s="16"/>
    </row>
    <row r="601" spans="1:8" x14ac:dyDescent="0.25">
      <c r="A601" s="34"/>
      <c r="B601" s="16"/>
      <c r="H601" s="16"/>
    </row>
    <row r="602" spans="1:8" x14ac:dyDescent="0.25">
      <c r="A602" s="34"/>
      <c r="B602" s="16"/>
      <c r="H602" s="16"/>
    </row>
    <row r="603" spans="1:8" x14ac:dyDescent="0.25">
      <c r="A603" s="34"/>
      <c r="B603" s="16"/>
      <c r="H603" s="16"/>
    </row>
    <row r="604" spans="1:8" x14ac:dyDescent="0.25">
      <c r="A604" s="34"/>
      <c r="B604" s="16"/>
      <c r="H604" s="16"/>
    </row>
    <row r="605" spans="1:8" x14ac:dyDescent="0.25">
      <c r="A605" s="34"/>
      <c r="B605" s="16"/>
      <c r="H605" s="16"/>
    </row>
    <row r="606" spans="1:8" x14ac:dyDescent="0.25">
      <c r="A606" s="34"/>
      <c r="B606" s="16"/>
      <c r="H606" s="16"/>
    </row>
    <row r="607" spans="1:8" x14ac:dyDescent="0.25">
      <c r="A607" s="34"/>
      <c r="B607" s="16"/>
      <c r="H607" s="16"/>
    </row>
    <row r="608" spans="1:8" x14ac:dyDescent="0.25">
      <c r="A608" s="34"/>
      <c r="B608" s="16"/>
      <c r="H608" s="16"/>
    </row>
    <row r="609" spans="1:8" x14ac:dyDescent="0.25">
      <c r="A609" s="34"/>
      <c r="B609" s="16"/>
      <c r="H609" s="16"/>
    </row>
    <row r="610" spans="1:8" x14ac:dyDescent="0.25">
      <c r="A610" s="34"/>
      <c r="B610" s="16"/>
      <c r="H610" s="16"/>
    </row>
    <row r="611" spans="1:8" x14ac:dyDescent="0.25">
      <c r="A611" s="34"/>
      <c r="B611" s="16"/>
      <c r="H611" s="16"/>
    </row>
    <row r="612" spans="1:8" x14ac:dyDescent="0.25">
      <c r="A612" s="34"/>
      <c r="B612" s="16"/>
      <c r="H612" s="16"/>
    </row>
    <row r="613" spans="1:8" x14ac:dyDescent="0.25">
      <c r="A613" s="34"/>
      <c r="B613" s="16"/>
      <c r="H613" s="16"/>
    </row>
    <row r="614" spans="1:8" x14ac:dyDescent="0.25">
      <c r="A614" s="34"/>
      <c r="B614" s="16"/>
      <c r="H614" s="16"/>
    </row>
    <row r="615" spans="1:8" x14ac:dyDescent="0.25">
      <c r="A615" s="34"/>
      <c r="B615" s="16"/>
      <c r="H615" s="16"/>
    </row>
    <row r="616" spans="1:8" x14ac:dyDescent="0.25">
      <c r="A616" s="34"/>
      <c r="B616" s="16"/>
      <c r="H616" s="16"/>
    </row>
    <row r="617" spans="1:8" x14ac:dyDescent="0.25">
      <c r="A617" s="34"/>
      <c r="B617" s="16"/>
      <c r="H617" s="16"/>
    </row>
    <row r="618" spans="1:8" x14ac:dyDescent="0.25">
      <c r="A618" s="34"/>
      <c r="B618" s="16"/>
      <c r="H618" s="16"/>
    </row>
    <row r="619" spans="1:8" x14ac:dyDescent="0.25">
      <c r="A619" s="34"/>
      <c r="B619" s="16"/>
      <c r="H619" s="16"/>
    </row>
    <row r="620" spans="1:8" x14ac:dyDescent="0.25">
      <c r="A620" s="34"/>
      <c r="B620" s="16"/>
      <c r="H620" s="16"/>
    </row>
    <row r="621" spans="1:8" x14ac:dyDescent="0.25">
      <c r="A621" s="34"/>
      <c r="B621" s="16"/>
      <c r="H621" s="16"/>
    </row>
    <row r="622" spans="1:8" x14ac:dyDescent="0.25">
      <c r="A622" s="34"/>
      <c r="B622" s="16"/>
      <c r="H622" s="16"/>
    </row>
    <row r="623" spans="1:8" x14ac:dyDescent="0.25">
      <c r="A623" s="34"/>
      <c r="B623" s="16"/>
      <c r="H623" s="16"/>
    </row>
    <row r="624" spans="1:8" x14ac:dyDescent="0.25">
      <c r="A624" s="34"/>
      <c r="B624" s="16"/>
      <c r="H624" s="16"/>
    </row>
    <row r="625" spans="1:8" x14ac:dyDescent="0.25">
      <c r="A625" s="34"/>
      <c r="B625" s="16"/>
      <c r="H625" s="16"/>
    </row>
    <row r="626" spans="1:8" x14ac:dyDescent="0.25">
      <c r="A626" s="34"/>
      <c r="B626" s="16"/>
      <c r="H626" s="16"/>
    </row>
    <row r="627" spans="1:8" x14ac:dyDescent="0.25">
      <c r="A627" s="34"/>
      <c r="B627" s="16"/>
      <c r="H627" s="16"/>
    </row>
    <row r="628" spans="1:8" x14ac:dyDescent="0.25">
      <c r="A628" s="34"/>
      <c r="B628" s="16"/>
      <c r="H628" s="16"/>
    </row>
    <row r="629" spans="1:8" x14ac:dyDescent="0.25">
      <c r="A629" s="34"/>
      <c r="B629" s="16"/>
      <c r="H629" s="16"/>
    </row>
    <row r="630" spans="1:8" x14ac:dyDescent="0.25">
      <c r="A630" s="34"/>
      <c r="B630" s="16"/>
      <c r="H630" s="16"/>
    </row>
    <row r="631" spans="1:8" x14ac:dyDescent="0.25">
      <c r="A631" s="34"/>
      <c r="B631" s="16"/>
      <c r="H631" s="16"/>
    </row>
    <row r="632" spans="1:8" x14ac:dyDescent="0.25">
      <c r="A632" s="34"/>
      <c r="B632" s="16"/>
      <c r="H632" s="16"/>
    </row>
    <row r="633" spans="1:8" x14ac:dyDescent="0.25">
      <c r="A633" s="34"/>
      <c r="B633" s="16"/>
      <c r="H633" s="16"/>
    </row>
    <row r="634" spans="1:8" x14ac:dyDescent="0.25">
      <c r="A634" s="34"/>
      <c r="B634" s="16"/>
      <c r="H634" s="16"/>
    </row>
    <row r="635" spans="1:8" x14ac:dyDescent="0.25">
      <c r="A635" s="34"/>
      <c r="B635" s="16"/>
      <c r="H635" s="16"/>
    </row>
    <row r="636" spans="1:8" x14ac:dyDescent="0.25">
      <c r="A636" s="34"/>
      <c r="B636" s="16"/>
      <c r="H636" s="16"/>
    </row>
    <row r="637" spans="1:8" x14ac:dyDescent="0.25">
      <c r="A637" s="34"/>
      <c r="B637" s="16"/>
      <c r="H637" s="16"/>
    </row>
    <row r="638" spans="1:8" x14ac:dyDescent="0.25">
      <c r="A638" s="34"/>
      <c r="B638" s="16"/>
      <c r="H638" s="16"/>
    </row>
    <row r="639" spans="1:8" x14ac:dyDescent="0.25">
      <c r="A639" s="34"/>
      <c r="B639" s="16"/>
      <c r="H639" s="16"/>
    </row>
    <row r="640" spans="1:8" x14ac:dyDescent="0.25">
      <c r="A640" s="34"/>
      <c r="B640" s="16"/>
      <c r="H640" s="16"/>
    </row>
    <row r="641" spans="1:8" x14ac:dyDescent="0.25">
      <c r="A641" s="34"/>
      <c r="B641" s="16"/>
      <c r="H641" s="16"/>
    </row>
    <row r="642" spans="1:8" x14ac:dyDescent="0.25">
      <c r="A642" s="34"/>
      <c r="B642" s="16"/>
      <c r="H642" s="16"/>
    </row>
    <row r="643" spans="1:8" x14ac:dyDescent="0.25">
      <c r="A643" s="34"/>
      <c r="B643" s="16"/>
      <c r="H643" s="16"/>
    </row>
    <row r="644" spans="1:8" x14ac:dyDescent="0.25">
      <c r="A644" s="34"/>
      <c r="B644" s="16"/>
      <c r="H644" s="16"/>
    </row>
    <row r="645" spans="1:8" x14ac:dyDescent="0.25">
      <c r="A645" s="34"/>
      <c r="B645" s="16"/>
      <c r="H645" s="16"/>
    </row>
    <row r="646" spans="1:8" x14ac:dyDescent="0.25">
      <c r="A646" s="34"/>
      <c r="B646" s="16"/>
      <c r="H646" s="16"/>
    </row>
    <row r="647" spans="1:8" x14ac:dyDescent="0.25">
      <c r="A647" s="34"/>
      <c r="B647" s="16"/>
      <c r="H647" s="16"/>
    </row>
    <row r="648" spans="1:8" x14ac:dyDescent="0.25">
      <c r="A648" s="34"/>
      <c r="B648" s="16"/>
      <c r="H648" s="16"/>
    </row>
    <row r="649" spans="1:8" x14ac:dyDescent="0.25">
      <c r="A649" s="34"/>
      <c r="B649" s="16"/>
      <c r="H649" s="16"/>
    </row>
    <row r="650" spans="1:8" x14ac:dyDescent="0.25">
      <c r="A650" s="34"/>
      <c r="B650" s="16"/>
      <c r="H650" s="16"/>
    </row>
    <row r="651" spans="1:8" x14ac:dyDescent="0.25">
      <c r="A651" s="34"/>
      <c r="B651" s="16"/>
      <c r="H651" s="16"/>
    </row>
    <row r="652" spans="1:8" x14ac:dyDescent="0.25">
      <c r="A652" s="34"/>
      <c r="B652" s="16"/>
      <c r="H652" s="16"/>
    </row>
    <row r="653" spans="1:8" x14ac:dyDescent="0.25">
      <c r="A653" s="34"/>
      <c r="B653" s="16"/>
      <c r="H653" s="16"/>
    </row>
    <row r="654" spans="1:8" x14ac:dyDescent="0.25">
      <c r="A654" s="34"/>
      <c r="B654" s="16"/>
      <c r="H654" s="16"/>
    </row>
    <row r="655" spans="1:8" x14ac:dyDescent="0.25">
      <c r="A655" s="34"/>
      <c r="B655" s="16"/>
      <c r="H655" s="16"/>
    </row>
    <row r="656" spans="1:8" x14ac:dyDescent="0.25">
      <c r="A656" s="34"/>
      <c r="B656" s="16"/>
      <c r="H656" s="16"/>
    </row>
    <row r="657" spans="1:8" x14ac:dyDescent="0.25">
      <c r="A657" s="34"/>
      <c r="B657" s="16"/>
      <c r="H657" s="16"/>
    </row>
    <row r="658" spans="1:8" x14ac:dyDescent="0.25">
      <c r="A658" s="34"/>
      <c r="B658" s="16"/>
      <c r="H658" s="16"/>
    </row>
    <row r="659" spans="1:8" x14ac:dyDescent="0.25">
      <c r="A659" s="34"/>
      <c r="B659" s="16"/>
      <c r="H659" s="16"/>
    </row>
    <row r="660" spans="1:8" x14ac:dyDescent="0.25">
      <c r="A660" s="34"/>
      <c r="B660" s="16"/>
      <c r="H660" s="16"/>
    </row>
    <row r="661" spans="1:8" x14ac:dyDescent="0.25">
      <c r="A661" s="34"/>
      <c r="B661" s="16"/>
      <c r="H661" s="16"/>
    </row>
    <row r="662" spans="1:8" x14ac:dyDescent="0.25">
      <c r="A662" s="34"/>
      <c r="B662" s="16"/>
      <c r="H662" s="16"/>
    </row>
    <row r="663" spans="1:8" x14ac:dyDescent="0.25">
      <c r="A663" s="34"/>
      <c r="B663" s="16"/>
      <c r="H663" s="16"/>
    </row>
    <row r="664" spans="1:8" x14ac:dyDescent="0.25">
      <c r="A664" s="34"/>
      <c r="B664" s="16"/>
      <c r="H664" s="16"/>
    </row>
    <row r="665" spans="1:8" x14ac:dyDescent="0.25">
      <c r="A665" s="34"/>
      <c r="B665" s="16"/>
      <c r="H665" s="16"/>
    </row>
    <row r="666" spans="1:8" x14ac:dyDescent="0.25">
      <c r="A666" s="34"/>
      <c r="B666" s="16"/>
      <c r="H666" s="16"/>
    </row>
    <row r="667" spans="1:8" x14ac:dyDescent="0.25">
      <c r="A667" s="34"/>
      <c r="B667" s="16"/>
      <c r="H667" s="16"/>
    </row>
    <row r="668" spans="1:8" x14ac:dyDescent="0.25">
      <c r="A668" s="34"/>
      <c r="B668" s="16"/>
      <c r="H668" s="16"/>
    </row>
    <row r="669" spans="1:8" x14ac:dyDescent="0.25">
      <c r="A669" s="34"/>
      <c r="B669" s="16"/>
      <c r="H669" s="16"/>
    </row>
    <row r="670" spans="1:8" x14ac:dyDescent="0.25">
      <c r="A670" s="34"/>
      <c r="B670" s="16"/>
      <c r="H670" s="16"/>
    </row>
    <row r="671" spans="1:8" x14ac:dyDescent="0.25">
      <c r="A671" s="34"/>
      <c r="B671" s="16"/>
      <c r="H671" s="16"/>
    </row>
    <row r="672" spans="1:8" x14ac:dyDescent="0.25">
      <c r="A672" s="34"/>
      <c r="B672" s="16"/>
      <c r="H672" s="16"/>
    </row>
    <row r="673" spans="1:8" x14ac:dyDescent="0.25">
      <c r="A673" s="34"/>
      <c r="B673" s="16"/>
      <c r="H673" s="16"/>
    </row>
    <row r="674" spans="1:8" x14ac:dyDescent="0.25">
      <c r="A674" s="34"/>
      <c r="B674" s="16"/>
      <c r="H674" s="16"/>
    </row>
    <row r="675" spans="1:8" x14ac:dyDescent="0.25">
      <c r="A675" s="34"/>
      <c r="B675" s="16"/>
      <c r="H675" s="16"/>
    </row>
    <row r="676" spans="1:8" x14ac:dyDescent="0.25">
      <c r="A676" s="34"/>
      <c r="B676" s="16"/>
      <c r="H676" s="16"/>
    </row>
    <row r="677" spans="1:8" x14ac:dyDescent="0.25">
      <c r="A677" s="34"/>
      <c r="B677" s="16"/>
      <c r="H677" s="16"/>
    </row>
    <row r="678" spans="1:8" x14ac:dyDescent="0.25">
      <c r="A678" s="34"/>
      <c r="B678" s="16"/>
      <c r="H678" s="16"/>
    </row>
    <row r="679" spans="1:8" x14ac:dyDescent="0.25">
      <c r="A679" s="34"/>
      <c r="B679" s="16"/>
      <c r="H679" s="16"/>
    </row>
    <row r="680" spans="1:8" x14ac:dyDescent="0.25">
      <c r="A680" s="34"/>
      <c r="B680" s="16"/>
      <c r="H680" s="16"/>
    </row>
    <row r="681" spans="1:8" x14ac:dyDescent="0.25">
      <c r="A681" s="34"/>
      <c r="B681" s="16"/>
      <c r="H681" s="16"/>
    </row>
    <row r="682" spans="1:8" x14ac:dyDescent="0.25">
      <c r="A682" s="34"/>
      <c r="B682" s="16"/>
      <c r="H682" s="16"/>
    </row>
    <row r="683" spans="1:8" x14ac:dyDescent="0.25">
      <c r="A683" s="34"/>
      <c r="B683" s="16"/>
      <c r="H683" s="16"/>
    </row>
    <row r="684" spans="1:8" x14ac:dyDescent="0.25">
      <c r="A684" s="34"/>
      <c r="B684" s="16"/>
      <c r="H684" s="16"/>
    </row>
    <row r="685" spans="1:8" x14ac:dyDescent="0.25">
      <c r="A685" s="34"/>
      <c r="B685" s="16"/>
      <c r="H685" s="16"/>
    </row>
    <row r="686" spans="1:8" x14ac:dyDescent="0.25">
      <c r="A686" s="34"/>
      <c r="B686" s="16"/>
      <c r="H686" s="16"/>
    </row>
    <row r="687" spans="1:8" x14ac:dyDescent="0.25">
      <c r="A687" s="34"/>
      <c r="B687" s="16"/>
      <c r="H687" s="16"/>
    </row>
    <row r="688" spans="1:8" x14ac:dyDescent="0.25">
      <c r="A688" s="34"/>
      <c r="B688" s="16"/>
      <c r="H688" s="16"/>
    </row>
    <row r="689" spans="1:8" x14ac:dyDescent="0.25">
      <c r="A689" s="34"/>
      <c r="B689" s="16"/>
      <c r="H689" s="16"/>
    </row>
    <row r="690" spans="1:8" x14ac:dyDescent="0.25">
      <c r="A690" s="34"/>
      <c r="B690" s="16"/>
      <c r="H690" s="16"/>
    </row>
    <row r="691" spans="1:8" x14ac:dyDescent="0.25">
      <c r="A691" s="34"/>
      <c r="B691" s="16"/>
      <c r="H691" s="16"/>
    </row>
    <row r="692" spans="1:8" x14ac:dyDescent="0.25">
      <c r="A692" s="34"/>
      <c r="B692" s="16"/>
      <c r="H692" s="16"/>
    </row>
    <row r="693" spans="1:8" x14ac:dyDescent="0.25">
      <c r="A693" s="34"/>
      <c r="B693" s="16"/>
      <c r="H693" s="16"/>
    </row>
    <row r="694" spans="1:8" x14ac:dyDescent="0.25">
      <c r="A694" s="34"/>
      <c r="B694" s="16"/>
      <c r="H694" s="16"/>
    </row>
    <row r="695" spans="1:8" x14ac:dyDescent="0.25">
      <c r="A695" s="34"/>
      <c r="B695" s="16"/>
      <c r="H695" s="16"/>
    </row>
    <row r="696" spans="1:8" x14ac:dyDescent="0.25">
      <c r="A696" s="34"/>
      <c r="B696" s="16"/>
      <c r="H696" s="16"/>
    </row>
    <row r="697" spans="1:8" x14ac:dyDescent="0.25">
      <c r="A697" s="34"/>
      <c r="B697" s="16"/>
      <c r="H697" s="16"/>
    </row>
    <row r="698" spans="1:8" x14ac:dyDescent="0.25">
      <c r="A698" s="34"/>
      <c r="B698" s="16"/>
      <c r="H698" s="16"/>
    </row>
    <row r="699" spans="1:8" x14ac:dyDescent="0.25">
      <c r="A699" s="34"/>
      <c r="B699" s="16"/>
      <c r="H699" s="16"/>
    </row>
    <row r="700" spans="1:8" x14ac:dyDescent="0.25">
      <c r="A700" s="34"/>
      <c r="B700" s="16"/>
      <c r="H700" s="16"/>
    </row>
    <row r="701" spans="1:8" x14ac:dyDescent="0.25">
      <c r="A701" s="34"/>
      <c r="B701" s="16"/>
      <c r="H701" s="16"/>
    </row>
    <row r="702" spans="1:8" x14ac:dyDescent="0.25">
      <c r="A702" s="34"/>
      <c r="B702" s="16"/>
      <c r="H702" s="16"/>
    </row>
    <row r="703" spans="1:8" x14ac:dyDescent="0.25">
      <c r="A703" s="34"/>
      <c r="B703" s="16"/>
      <c r="H703" s="16"/>
    </row>
    <row r="704" spans="1:8" x14ac:dyDescent="0.25">
      <c r="A704" s="34"/>
      <c r="B704" s="16"/>
      <c r="H704" s="16"/>
    </row>
    <row r="705" spans="1:8" x14ac:dyDescent="0.25">
      <c r="A705" s="34"/>
      <c r="B705" s="16"/>
      <c r="H705" s="16"/>
    </row>
    <row r="706" spans="1:8" x14ac:dyDescent="0.25">
      <c r="A706" s="34"/>
      <c r="B706" s="16"/>
      <c r="H706" s="16"/>
    </row>
    <row r="707" spans="1:8" x14ac:dyDescent="0.25">
      <c r="A707" s="34"/>
      <c r="B707" s="16"/>
      <c r="H707" s="16"/>
    </row>
    <row r="708" spans="1:8" x14ac:dyDescent="0.25">
      <c r="A708" s="34"/>
      <c r="B708" s="16"/>
      <c r="H708" s="16"/>
    </row>
    <row r="709" spans="1:8" x14ac:dyDescent="0.25">
      <c r="A709" s="34"/>
      <c r="B709" s="16"/>
      <c r="H709" s="16"/>
    </row>
    <row r="710" spans="1:8" x14ac:dyDescent="0.25">
      <c r="A710" s="34"/>
      <c r="B710" s="16"/>
      <c r="H710" s="16"/>
    </row>
    <row r="711" spans="1:8" x14ac:dyDescent="0.25">
      <c r="A711" s="34"/>
      <c r="B711" s="16"/>
      <c r="H711" s="16"/>
    </row>
    <row r="712" spans="1:8" x14ac:dyDescent="0.25">
      <c r="A712" s="34"/>
      <c r="B712" s="16"/>
      <c r="H712" s="16"/>
    </row>
    <row r="713" spans="1:8" x14ac:dyDescent="0.25">
      <c r="A713" s="34"/>
      <c r="B713" s="16"/>
      <c r="H713" s="16"/>
    </row>
    <row r="714" spans="1:8" x14ac:dyDescent="0.25">
      <c r="A714" s="34"/>
      <c r="B714" s="16"/>
      <c r="H714" s="16"/>
    </row>
    <row r="715" spans="1:8" x14ac:dyDescent="0.25">
      <c r="A715" s="34"/>
      <c r="B715" s="16"/>
      <c r="H715" s="16"/>
    </row>
    <row r="716" spans="1:8" x14ac:dyDescent="0.25">
      <c r="A716" s="34"/>
      <c r="B716" s="16"/>
      <c r="H716" s="16"/>
    </row>
    <row r="717" spans="1:8" x14ac:dyDescent="0.25">
      <c r="A717" s="34"/>
      <c r="B717" s="16"/>
      <c r="H717" s="16"/>
    </row>
    <row r="718" spans="1:8" x14ac:dyDescent="0.25">
      <c r="A718" s="34"/>
      <c r="B718" s="16"/>
      <c r="H718" s="16"/>
    </row>
    <row r="719" spans="1:8" x14ac:dyDescent="0.25">
      <c r="A719" s="34"/>
      <c r="B719" s="16"/>
      <c r="H719" s="16"/>
    </row>
    <row r="720" spans="1:8" x14ac:dyDescent="0.25">
      <c r="A720" s="34"/>
      <c r="B720" s="16"/>
      <c r="H720" s="16"/>
    </row>
    <row r="721" spans="1:8" x14ac:dyDescent="0.25">
      <c r="A721" s="34"/>
      <c r="B721" s="16"/>
      <c r="H721" s="16"/>
    </row>
    <row r="722" spans="1:8" x14ac:dyDescent="0.25">
      <c r="A722" s="34"/>
      <c r="B722" s="16"/>
      <c r="H722" s="16"/>
    </row>
    <row r="723" spans="1:8" x14ac:dyDescent="0.25">
      <c r="A723" s="34"/>
      <c r="B723" s="16"/>
      <c r="H723" s="16"/>
    </row>
    <row r="724" spans="1:8" x14ac:dyDescent="0.25">
      <c r="A724" s="34"/>
      <c r="B724" s="16"/>
      <c r="H724" s="16"/>
    </row>
    <row r="725" spans="1:8" x14ac:dyDescent="0.25">
      <c r="A725" s="34"/>
      <c r="B725" s="16"/>
      <c r="H725" s="16"/>
    </row>
    <row r="726" spans="1:8" x14ac:dyDescent="0.25">
      <c r="A726" s="34"/>
      <c r="B726" s="16"/>
      <c r="H726" s="16"/>
    </row>
    <row r="727" spans="1:8" x14ac:dyDescent="0.25">
      <c r="A727" s="34"/>
      <c r="B727" s="16"/>
      <c r="H727" s="16"/>
    </row>
    <row r="728" spans="1:8" x14ac:dyDescent="0.25">
      <c r="A728" s="34"/>
      <c r="B728" s="16"/>
      <c r="H728" s="16"/>
    </row>
    <row r="729" spans="1:8" x14ac:dyDescent="0.25">
      <c r="A729" s="34"/>
      <c r="B729" s="16"/>
      <c r="H729" s="16"/>
    </row>
    <row r="730" spans="1:8" x14ac:dyDescent="0.25">
      <c r="A730" s="34"/>
      <c r="B730" s="16"/>
      <c r="H730" s="16"/>
    </row>
    <row r="731" spans="1:8" x14ac:dyDescent="0.25">
      <c r="A731" s="34"/>
      <c r="B731" s="16"/>
      <c r="H731" s="16"/>
    </row>
    <row r="732" spans="1:8" x14ac:dyDescent="0.25">
      <c r="A732" s="34"/>
      <c r="B732" s="16"/>
      <c r="H732" s="16"/>
    </row>
    <row r="733" spans="1:8" x14ac:dyDescent="0.25">
      <c r="A733" s="34"/>
      <c r="B733" s="16"/>
      <c r="H733" s="16"/>
    </row>
    <row r="734" spans="1:8" x14ac:dyDescent="0.25">
      <c r="A734" s="34"/>
      <c r="B734" s="16"/>
      <c r="H734" s="16"/>
    </row>
    <row r="735" spans="1:8" x14ac:dyDescent="0.25">
      <c r="A735" s="34"/>
      <c r="B735" s="16"/>
      <c r="H735" s="16"/>
    </row>
    <row r="736" spans="1:8" x14ac:dyDescent="0.25">
      <c r="A736" s="34"/>
      <c r="B736" s="16"/>
      <c r="H736" s="16"/>
    </row>
    <row r="737" spans="1:8" x14ac:dyDescent="0.25">
      <c r="A737" s="34"/>
      <c r="B737" s="16"/>
      <c r="H737" s="16"/>
    </row>
    <row r="738" spans="1:8" x14ac:dyDescent="0.25">
      <c r="A738" s="34"/>
      <c r="B738" s="16"/>
      <c r="H738" s="16"/>
    </row>
    <row r="739" spans="1:8" x14ac:dyDescent="0.25">
      <c r="A739" s="34"/>
      <c r="B739" s="16"/>
      <c r="H739" s="16"/>
    </row>
    <row r="740" spans="1:8" x14ac:dyDescent="0.25">
      <c r="A740" s="34"/>
      <c r="B740" s="16"/>
      <c r="H740" s="16"/>
    </row>
    <row r="741" spans="1:8" x14ac:dyDescent="0.25">
      <c r="A741" s="34"/>
      <c r="B741" s="16"/>
      <c r="H741" s="16"/>
    </row>
    <row r="742" spans="1:8" x14ac:dyDescent="0.25">
      <c r="A742" s="34"/>
      <c r="B742" s="16"/>
      <c r="H742" s="16"/>
    </row>
    <row r="743" spans="1:8" x14ac:dyDescent="0.25">
      <c r="A743" s="34"/>
      <c r="B743" s="16"/>
      <c r="H743" s="16"/>
    </row>
    <row r="744" spans="1:8" x14ac:dyDescent="0.25">
      <c r="A744" s="34"/>
      <c r="B744" s="16"/>
      <c r="H744" s="16"/>
    </row>
    <row r="745" spans="1:8" x14ac:dyDescent="0.25">
      <c r="A745" s="34"/>
      <c r="B745" s="16"/>
      <c r="H745" s="16"/>
    </row>
    <row r="746" spans="1:8" x14ac:dyDescent="0.25">
      <c r="A746" s="34"/>
      <c r="B746" s="16"/>
      <c r="H746" s="16"/>
    </row>
    <row r="747" spans="1:8" x14ac:dyDescent="0.25">
      <c r="A747" s="34"/>
      <c r="B747" s="16"/>
      <c r="H747" s="16"/>
    </row>
    <row r="748" spans="1:8" x14ac:dyDescent="0.25">
      <c r="A748" s="34"/>
      <c r="B748" s="16"/>
      <c r="H748" s="16"/>
    </row>
    <row r="749" spans="1:8" x14ac:dyDescent="0.25">
      <c r="A749" s="34"/>
      <c r="B749" s="16"/>
      <c r="H749" s="16"/>
    </row>
    <row r="750" spans="1:8" x14ac:dyDescent="0.25">
      <c r="A750" s="34"/>
      <c r="B750" s="16"/>
      <c r="H750" s="16"/>
    </row>
    <row r="751" spans="1:8" x14ac:dyDescent="0.25">
      <c r="A751" s="34"/>
      <c r="B751" s="16"/>
      <c r="H751" s="16"/>
    </row>
    <row r="752" spans="1:8" x14ac:dyDescent="0.25">
      <c r="A752" s="34"/>
      <c r="B752" s="16"/>
      <c r="H752" s="16"/>
    </row>
    <row r="753" spans="1:8" x14ac:dyDescent="0.25">
      <c r="A753" s="34"/>
      <c r="B753" s="16"/>
      <c r="H753" s="16"/>
    </row>
    <row r="754" spans="1:8" x14ac:dyDescent="0.25">
      <c r="A754" s="34"/>
      <c r="B754" s="16"/>
      <c r="H754" s="16"/>
    </row>
    <row r="755" spans="1:8" x14ac:dyDescent="0.25">
      <c r="A755" s="34"/>
      <c r="B755" s="16"/>
      <c r="H755" s="16"/>
    </row>
    <row r="756" spans="1:8" x14ac:dyDescent="0.25">
      <c r="A756" s="34"/>
      <c r="B756" s="16"/>
      <c r="H756" s="16"/>
    </row>
    <row r="757" spans="1:8" x14ac:dyDescent="0.25">
      <c r="A757" s="34"/>
      <c r="B757" s="16"/>
      <c r="H757" s="16"/>
    </row>
    <row r="758" spans="1:8" x14ac:dyDescent="0.25">
      <c r="A758" s="34"/>
      <c r="B758" s="16"/>
      <c r="H758" s="16"/>
    </row>
    <row r="759" spans="1:8" x14ac:dyDescent="0.25">
      <c r="A759" s="34"/>
      <c r="B759" s="16"/>
      <c r="H759" s="16"/>
    </row>
    <row r="760" spans="1:8" x14ac:dyDescent="0.25">
      <c r="A760" s="34"/>
      <c r="B760" s="16"/>
      <c r="H760" s="16"/>
    </row>
    <row r="761" spans="1:8" x14ac:dyDescent="0.25">
      <c r="A761" s="34"/>
      <c r="B761" s="16"/>
      <c r="H761" s="16"/>
    </row>
    <row r="762" spans="1:8" x14ac:dyDescent="0.25">
      <c r="A762" s="34"/>
      <c r="B762" s="16"/>
      <c r="H762" s="16"/>
    </row>
    <row r="763" spans="1:8" x14ac:dyDescent="0.25">
      <c r="A763" s="34"/>
      <c r="B763" s="16"/>
      <c r="H763" s="16"/>
    </row>
    <row r="764" spans="1:8" x14ac:dyDescent="0.25">
      <c r="A764" s="34"/>
      <c r="B764" s="16"/>
      <c r="H764" s="16"/>
    </row>
    <row r="765" spans="1:8" x14ac:dyDescent="0.25">
      <c r="A765" s="34"/>
      <c r="B765" s="16"/>
      <c r="H765" s="16"/>
    </row>
    <row r="766" spans="1:8" x14ac:dyDescent="0.25">
      <c r="A766" s="34"/>
      <c r="B766" s="16"/>
      <c r="H766" s="16"/>
    </row>
    <row r="767" spans="1:8" x14ac:dyDescent="0.25">
      <c r="A767" s="34"/>
      <c r="B767" s="16"/>
      <c r="H767" s="16"/>
    </row>
    <row r="768" spans="1:8" x14ac:dyDescent="0.25">
      <c r="A768" s="34"/>
      <c r="B768" s="16"/>
      <c r="H768" s="16"/>
    </row>
    <row r="769" spans="1:8" x14ac:dyDescent="0.25">
      <c r="A769" s="34"/>
      <c r="B769" s="16"/>
      <c r="H769" s="16"/>
    </row>
    <row r="770" spans="1:8" x14ac:dyDescent="0.25">
      <c r="A770" s="34"/>
      <c r="B770" s="16"/>
      <c r="H770" s="16"/>
    </row>
    <row r="771" spans="1:8" x14ac:dyDescent="0.25">
      <c r="A771" s="34"/>
      <c r="B771" s="16"/>
      <c r="H771" s="16"/>
    </row>
    <row r="772" spans="1:8" x14ac:dyDescent="0.25">
      <c r="A772" s="34"/>
      <c r="B772" s="16"/>
      <c r="H772" s="16"/>
    </row>
    <row r="773" spans="1:8" x14ac:dyDescent="0.25">
      <c r="A773" s="34"/>
      <c r="B773" s="16"/>
      <c r="H773" s="16"/>
    </row>
    <row r="774" spans="1:8" x14ac:dyDescent="0.25">
      <c r="A774" s="34"/>
      <c r="B774" s="16"/>
      <c r="H774" s="16"/>
    </row>
    <row r="775" spans="1:8" x14ac:dyDescent="0.25">
      <c r="A775" s="34"/>
      <c r="B775" s="16"/>
      <c r="H775" s="16"/>
    </row>
    <row r="776" spans="1:8" x14ac:dyDescent="0.25">
      <c r="A776" s="34"/>
      <c r="B776" s="16"/>
      <c r="H776" s="16"/>
    </row>
    <row r="777" spans="1:8" x14ac:dyDescent="0.25">
      <c r="A777" s="34"/>
      <c r="B777" s="16"/>
      <c r="H777" s="16"/>
    </row>
    <row r="778" spans="1:8" x14ac:dyDescent="0.25">
      <c r="A778" s="34"/>
      <c r="B778" s="16"/>
      <c r="H778" s="16"/>
    </row>
    <row r="779" spans="1:8" x14ac:dyDescent="0.25">
      <c r="A779" s="34"/>
      <c r="B779" s="16"/>
      <c r="H779" s="16"/>
    </row>
    <row r="780" spans="1:8" x14ac:dyDescent="0.25">
      <c r="A780" s="34"/>
      <c r="B780" s="16"/>
      <c r="H780" s="16"/>
    </row>
    <row r="781" spans="1:8" x14ac:dyDescent="0.25">
      <c r="A781" s="34"/>
      <c r="B781" s="16"/>
      <c r="H781" s="16"/>
    </row>
    <row r="782" spans="1:8" x14ac:dyDescent="0.25">
      <c r="A782" s="34"/>
      <c r="B782" s="16"/>
      <c r="H782" s="16"/>
    </row>
    <row r="783" spans="1:8" x14ac:dyDescent="0.25">
      <c r="A783" s="34"/>
      <c r="B783" s="16"/>
      <c r="H783" s="16"/>
    </row>
    <row r="784" spans="1:8" x14ac:dyDescent="0.25">
      <c r="A784" s="34"/>
      <c r="B784" s="16"/>
      <c r="H784" s="16"/>
    </row>
    <row r="785" spans="1:8" x14ac:dyDescent="0.25">
      <c r="A785" s="34"/>
      <c r="B785" s="16"/>
      <c r="H785" s="16"/>
    </row>
    <row r="786" spans="1:8" x14ac:dyDescent="0.25">
      <c r="A786" s="34"/>
      <c r="B786" s="16"/>
      <c r="H786" s="16"/>
    </row>
    <row r="787" spans="1:8" x14ac:dyDescent="0.25">
      <c r="A787" s="34"/>
      <c r="B787" s="16"/>
      <c r="H787" s="16"/>
    </row>
    <row r="788" spans="1:8" x14ac:dyDescent="0.25">
      <c r="A788" s="34"/>
      <c r="B788" s="16"/>
      <c r="H788" s="16"/>
    </row>
    <row r="789" spans="1:8" x14ac:dyDescent="0.25">
      <c r="A789" s="34"/>
      <c r="B789" s="16"/>
      <c r="H789" s="16"/>
    </row>
    <row r="790" spans="1:8" x14ac:dyDescent="0.25">
      <c r="A790" s="34"/>
      <c r="B790" s="16"/>
      <c r="H790" s="16"/>
    </row>
    <row r="791" spans="1:8" x14ac:dyDescent="0.25">
      <c r="A791" s="34"/>
      <c r="B791" s="16"/>
      <c r="H791" s="16"/>
    </row>
    <row r="792" spans="1:8" x14ac:dyDescent="0.25">
      <c r="A792" s="34"/>
      <c r="B792" s="16"/>
      <c r="H792" s="16"/>
    </row>
    <row r="793" spans="1:8" x14ac:dyDescent="0.25">
      <c r="A793" s="34"/>
      <c r="B793" s="16"/>
      <c r="H793" s="16"/>
    </row>
    <row r="794" spans="1:8" x14ac:dyDescent="0.25">
      <c r="A794" s="34"/>
      <c r="B794" s="16"/>
      <c r="H794" s="16"/>
    </row>
    <row r="795" spans="1:8" x14ac:dyDescent="0.25">
      <c r="A795" s="34"/>
      <c r="B795" s="16"/>
      <c r="H795" s="16"/>
    </row>
    <row r="796" spans="1:8" x14ac:dyDescent="0.25">
      <c r="A796" s="34"/>
      <c r="B796" s="16"/>
      <c r="H796" s="16"/>
    </row>
    <row r="797" spans="1:8" x14ac:dyDescent="0.25">
      <c r="A797" s="34"/>
      <c r="B797" s="16"/>
      <c r="H797" s="16"/>
    </row>
    <row r="798" spans="1:8" x14ac:dyDescent="0.25">
      <c r="A798" s="34"/>
      <c r="B798" s="16"/>
      <c r="H798" s="16"/>
    </row>
    <row r="799" spans="1:8" x14ac:dyDescent="0.25">
      <c r="A799" s="34"/>
      <c r="B799" s="16"/>
      <c r="H799" s="16"/>
    </row>
    <row r="800" spans="1:8" x14ac:dyDescent="0.25">
      <c r="A800" s="34"/>
      <c r="B800" s="16"/>
      <c r="H800" s="16"/>
    </row>
    <row r="801" spans="1:8" x14ac:dyDescent="0.25">
      <c r="A801" s="34"/>
      <c r="B801" s="16"/>
      <c r="H801" s="16"/>
    </row>
    <row r="802" spans="1:8" x14ac:dyDescent="0.25">
      <c r="A802" s="34"/>
      <c r="B802" s="16"/>
      <c r="H802" s="16"/>
    </row>
    <row r="803" spans="1:8" x14ac:dyDescent="0.25">
      <c r="A803" s="34"/>
      <c r="B803" s="16"/>
      <c r="H803" s="16"/>
    </row>
    <row r="804" spans="1:8" x14ac:dyDescent="0.25">
      <c r="A804" s="34"/>
      <c r="B804" s="16"/>
      <c r="H804" s="16"/>
    </row>
    <row r="805" spans="1:8" x14ac:dyDescent="0.25">
      <c r="A805" s="34"/>
      <c r="B805" s="16"/>
      <c r="H805" s="16"/>
    </row>
    <row r="806" spans="1:8" x14ac:dyDescent="0.25">
      <c r="A806" s="34"/>
      <c r="B806" s="16"/>
      <c r="H806" s="16"/>
    </row>
    <row r="807" spans="1:8" x14ac:dyDescent="0.25">
      <c r="A807" s="34"/>
      <c r="B807" s="16"/>
      <c r="H807" s="16"/>
    </row>
    <row r="808" spans="1:8" x14ac:dyDescent="0.25">
      <c r="A808" s="34"/>
      <c r="B808" s="16"/>
      <c r="H808" s="16"/>
    </row>
    <row r="809" spans="1:8" x14ac:dyDescent="0.25">
      <c r="A809" s="34"/>
      <c r="B809" s="16"/>
      <c r="H809" s="16"/>
    </row>
    <row r="810" spans="1:8" x14ac:dyDescent="0.25">
      <c r="A810" s="34"/>
      <c r="B810" s="16"/>
      <c r="H810" s="16"/>
    </row>
    <row r="811" spans="1:8" x14ac:dyDescent="0.25">
      <c r="A811" s="34"/>
      <c r="B811" s="16"/>
      <c r="H811" s="16"/>
    </row>
    <row r="812" spans="1:8" x14ac:dyDescent="0.25">
      <c r="A812" s="34"/>
      <c r="B812" s="16"/>
      <c r="H812" s="16"/>
    </row>
    <row r="813" spans="1:8" x14ac:dyDescent="0.25">
      <c r="A813" s="34"/>
      <c r="B813" s="16"/>
      <c r="H813" s="16"/>
    </row>
    <row r="814" spans="1:8" x14ac:dyDescent="0.25">
      <c r="A814" s="34"/>
      <c r="B814" s="16"/>
      <c r="H814" s="16"/>
    </row>
    <row r="815" spans="1:8" x14ac:dyDescent="0.25">
      <c r="A815" s="34"/>
      <c r="B815" s="16"/>
      <c r="H815" s="16"/>
    </row>
    <row r="816" spans="1:8" x14ac:dyDescent="0.25">
      <c r="A816" s="34"/>
      <c r="B816" s="16"/>
      <c r="H816" s="16"/>
    </row>
    <row r="817" spans="1:8" x14ac:dyDescent="0.25">
      <c r="A817" s="34"/>
      <c r="B817" s="16"/>
      <c r="H817" s="16"/>
    </row>
    <row r="818" spans="1:8" x14ac:dyDescent="0.25">
      <c r="A818" s="34"/>
      <c r="B818" s="16"/>
      <c r="H818" s="16"/>
    </row>
    <row r="819" spans="1:8" x14ac:dyDescent="0.25">
      <c r="A819" s="34"/>
      <c r="B819" s="16"/>
      <c r="H819" s="16"/>
    </row>
    <row r="820" spans="1:8" x14ac:dyDescent="0.25">
      <c r="A820" s="34"/>
      <c r="B820" s="16"/>
      <c r="H820" s="16"/>
    </row>
    <row r="821" spans="1:8" x14ac:dyDescent="0.25">
      <c r="A821" s="34"/>
      <c r="B821" s="16"/>
      <c r="H821" s="16"/>
    </row>
    <row r="822" spans="1:8" x14ac:dyDescent="0.25">
      <c r="A822" s="34"/>
      <c r="B822" s="16"/>
      <c r="H822" s="16"/>
    </row>
    <row r="823" spans="1:8" x14ac:dyDescent="0.25">
      <c r="A823" s="34"/>
      <c r="B823" s="16"/>
      <c r="H823" s="16"/>
    </row>
    <row r="824" spans="1:8" x14ac:dyDescent="0.25">
      <c r="A824" s="34"/>
      <c r="B824" s="16"/>
      <c r="H824" s="16"/>
    </row>
    <row r="825" spans="1:8" x14ac:dyDescent="0.25">
      <c r="A825" s="34"/>
      <c r="B825" s="16"/>
      <c r="H825" s="16"/>
    </row>
    <row r="826" spans="1:8" x14ac:dyDescent="0.25">
      <c r="A826" s="34"/>
      <c r="B826" s="16"/>
      <c r="H826" s="16"/>
    </row>
    <row r="827" spans="1:8" x14ac:dyDescent="0.25">
      <c r="A827" s="34"/>
      <c r="B827" s="16"/>
      <c r="H827" s="16"/>
    </row>
    <row r="828" spans="1:8" x14ac:dyDescent="0.25">
      <c r="A828" s="34"/>
      <c r="B828" s="16"/>
      <c r="H828" s="16"/>
    </row>
    <row r="829" spans="1:8" x14ac:dyDescent="0.25">
      <c r="A829" s="34"/>
      <c r="B829" s="16"/>
      <c r="H829" s="16"/>
    </row>
    <row r="830" spans="1:8" x14ac:dyDescent="0.25">
      <c r="A830" s="34"/>
      <c r="B830" s="16"/>
      <c r="H830" s="16"/>
    </row>
    <row r="831" spans="1:8" x14ac:dyDescent="0.25">
      <c r="A831" s="34"/>
      <c r="B831" s="16"/>
      <c r="H831" s="16"/>
    </row>
    <row r="832" spans="1:8" x14ac:dyDescent="0.25">
      <c r="A832" s="34"/>
      <c r="B832" s="16"/>
      <c r="H832" s="16"/>
    </row>
    <row r="833" spans="1:8" x14ac:dyDescent="0.25">
      <c r="A833" s="34"/>
      <c r="B833" s="16"/>
      <c r="H833" s="16"/>
    </row>
    <row r="834" spans="1:8" x14ac:dyDescent="0.25">
      <c r="A834" s="34"/>
      <c r="B834" s="16"/>
      <c r="H834" s="16"/>
    </row>
    <row r="835" spans="1:8" x14ac:dyDescent="0.25">
      <c r="A835" s="34"/>
      <c r="B835" s="16"/>
      <c r="H835" s="16"/>
    </row>
    <row r="836" spans="1:8" x14ac:dyDescent="0.25">
      <c r="A836" s="34"/>
      <c r="B836" s="16"/>
      <c r="H836" s="16"/>
    </row>
    <row r="837" spans="1:8" x14ac:dyDescent="0.25">
      <c r="A837" s="34"/>
      <c r="B837" s="16"/>
      <c r="H837" s="16"/>
    </row>
    <row r="838" spans="1:8" x14ac:dyDescent="0.25">
      <c r="A838" s="34"/>
      <c r="B838" s="16"/>
      <c r="H838" s="16"/>
    </row>
    <row r="839" spans="1:8" x14ac:dyDescent="0.25">
      <c r="A839" s="34"/>
      <c r="B839" s="16"/>
      <c r="H839" s="16"/>
    </row>
    <row r="840" spans="1:8" x14ac:dyDescent="0.25">
      <c r="A840" s="34"/>
      <c r="B840" s="16"/>
      <c r="H840" s="16"/>
    </row>
    <row r="841" spans="1:8" x14ac:dyDescent="0.25">
      <c r="A841" s="34"/>
      <c r="B841" s="16"/>
      <c r="H841" s="16"/>
    </row>
    <row r="842" spans="1:8" x14ac:dyDescent="0.25">
      <c r="A842" s="34"/>
      <c r="B842" s="16"/>
      <c r="H842" s="16"/>
    </row>
    <row r="843" spans="1:8" x14ac:dyDescent="0.25">
      <c r="A843" s="34"/>
      <c r="B843" s="16"/>
      <c r="H843" s="16"/>
    </row>
    <row r="844" spans="1:8" x14ac:dyDescent="0.25">
      <c r="A844" s="34"/>
      <c r="B844" s="16"/>
      <c r="H844" s="16"/>
    </row>
    <row r="845" spans="1:8" x14ac:dyDescent="0.25">
      <c r="A845" s="34"/>
      <c r="B845" s="16"/>
      <c r="H845" s="16"/>
    </row>
    <row r="846" spans="1:8" x14ac:dyDescent="0.25">
      <c r="A846" s="34"/>
      <c r="B846" s="16"/>
      <c r="H846" s="16"/>
    </row>
    <row r="847" spans="1:8" x14ac:dyDescent="0.25">
      <c r="A847" s="34"/>
      <c r="B847" s="16"/>
      <c r="H847" s="16"/>
    </row>
    <row r="848" spans="1:8" x14ac:dyDescent="0.25">
      <c r="A848" s="34"/>
      <c r="B848" s="16"/>
      <c r="H848" s="16"/>
    </row>
    <row r="849" spans="1:8" x14ac:dyDescent="0.25">
      <c r="A849" s="34"/>
      <c r="B849" s="16"/>
      <c r="H849" s="16"/>
    </row>
    <row r="850" spans="1:8" x14ac:dyDescent="0.25">
      <c r="A850" s="34"/>
      <c r="B850" s="16"/>
      <c r="H850" s="16"/>
    </row>
    <row r="851" spans="1:8" x14ac:dyDescent="0.25">
      <c r="A851" s="34"/>
      <c r="B851" s="16"/>
      <c r="H851" s="16"/>
    </row>
    <row r="852" spans="1:8" x14ac:dyDescent="0.25">
      <c r="A852" s="34"/>
      <c r="B852" s="16"/>
      <c r="H852" s="16"/>
    </row>
    <row r="853" spans="1:8" x14ac:dyDescent="0.25">
      <c r="A853" s="34"/>
      <c r="B853" s="16"/>
      <c r="H853" s="16"/>
    </row>
    <row r="854" spans="1:8" x14ac:dyDescent="0.25">
      <c r="A854" s="34"/>
      <c r="B854" s="16"/>
      <c r="H854" s="16"/>
    </row>
    <row r="855" spans="1:8" x14ac:dyDescent="0.25">
      <c r="A855" s="34"/>
      <c r="B855" s="16"/>
      <c r="H855" s="16"/>
    </row>
    <row r="856" spans="1:8" x14ac:dyDescent="0.25">
      <c r="A856" s="34"/>
      <c r="B856" s="16"/>
      <c r="H856" s="16"/>
    </row>
    <row r="857" spans="1:8" x14ac:dyDescent="0.25">
      <c r="A857" s="34"/>
      <c r="B857" s="16"/>
      <c r="H857" s="16"/>
    </row>
    <row r="858" spans="1:8" x14ac:dyDescent="0.25">
      <c r="A858" s="34"/>
      <c r="B858" s="16"/>
      <c r="H858" s="16"/>
    </row>
    <row r="859" spans="1:8" x14ac:dyDescent="0.25">
      <c r="A859" s="34"/>
      <c r="B859" s="16"/>
      <c r="H859" s="16"/>
    </row>
    <row r="860" spans="1:8" x14ac:dyDescent="0.25">
      <c r="A860" s="34"/>
      <c r="B860" s="16"/>
      <c r="H860" s="16"/>
    </row>
    <row r="861" spans="1:8" x14ac:dyDescent="0.25">
      <c r="A861" s="34"/>
      <c r="B861" s="16"/>
      <c r="H861" s="16"/>
    </row>
    <row r="862" spans="1:8" x14ac:dyDescent="0.25">
      <c r="A862" s="34"/>
      <c r="B862" s="16"/>
      <c r="H862" s="16"/>
    </row>
    <row r="863" spans="1:8" x14ac:dyDescent="0.25">
      <c r="A863" s="34"/>
      <c r="B863" s="16"/>
      <c r="H863" s="16"/>
    </row>
    <row r="864" spans="1:8" x14ac:dyDescent="0.25">
      <c r="A864" s="34"/>
      <c r="B864" s="16"/>
      <c r="H864" s="16"/>
    </row>
    <row r="865" spans="1:8" x14ac:dyDescent="0.25">
      <c r="A865" s="34"/>
      <c r="B865" s="16"/>
      <c r="H865" s="16"/>
    </row>
    <row r="866" spans="1:8" x14ac:dyDescent="0.25">
      <c r="A866" s="34"/>
      <c r="B866" s="16"/>
      <c r="H866" s="16"/>
    </row>
    <row r="867" spans="1:8" x14ac:dyDescent="0.25">
      <c r="A867" s="34"/>
      <c r="B867" s="16"/>
      <c r="H867" s="16"/>
    </row>
    <row r="868" spans="1:8" x14ac:dyDescent="0.25">
      <c r="A868" s="34"/>
      <c r="B868" s="16"/>
      <c r="H868" s="16"/>
    </row>
    <row r="869" spans="1:8" x14ac:dyDescent="0.25">
      <c r="A869" s="34"/>
      <c r="B869" s="16"/>
      <c r="H869" s="16"/>
    </row>
    <row r="870" spans="1:8" x14ac:dyDescent="0.25">
      <c r="A870" s="34"/>
      <c r="B870" s="16"/>
      <c r="H870" s="16"/>
    </row>
    <row r="871" spans="1:8" x14ac:dyDescent="0.25">
      <c r="A871" s="34"/>
      <c r="B871" s="16"/>
      <c r="H871" s="16"/>
    </row>
    <row r="872" spans="1:8" x14ac:dyDescent="0.25">
      <c r="A872" s="34"/>
      <c r="B872" s="16"/>
      <c r="H872" s="16"/>
    </row>
    <row r="873" spans="1:8" x14ac:dyDescent="0.25">
      <c r="A873" s="34"/>
      <c r="B873" s="16"/>
      <c r="H873" s="16"/>
    </row>
    <row r="874" spans="1:8" x14ac:dyDescent="0.25">
      <c r="A874" s="34"/>
      <c r="B874" s="16"/>
      <c r="H874" s="16"/>
    </row>
    <row r="875" spans="1:8" x14ac:dyDescent="0.25">
      <c r="A875" s="34"/>
      <c r="B875" s="16"/>
      <c r="H875" s="16"/>
    </row>
    <row r="876" spans="1:8" x14ac:dyDescent="0.25">
      <c r="A876" s="34"/>
      <c r="B876" s="16"/>
      <c r="H876" s="16"/>
    </row>
    <row r="877" spans="1:8" x14ac:dyDescent="0.25">
      <c r="A877" s="34"/>
      <c r="B877" s="16"/>
      <c r="H877" s="16"/>
    </row>
    <row r="878" spans="1:8" x14ac:dyDescent="0.25">
      <c r="A878" s="34"/>
      <c r="B878" s="16"/>
      <c r="H878" s="16"/>
    </row>
    <row r="879" spans="1:8" x14ac:dyDescent="0.25">
      <c r="A879" s="34"/>
      <c r="B879" s="16"/>
      <c r="H879" s="16"/>
    </row>
    <row r="880" spans="1:8" x14ac:dyDescent="0.25">
      <c r="A880" s="34"/>
      <c r="B880" s="16"/>
      <c r="H880" s="16"/>
    </row>
    <row r="881" spans="1:8" x14ac:dyDescent="0.25">
      <c r="A881" s="34"/>
      <c r="B881" s="16"/>
      <c r="H881" s="16"/>
    </row>
    <row r="882" spans="1:8" x14ac:dyDescent="0.25">
      <c r="A882" s="34"/>
      <c r="B882" s="16"/>
      <c r="H882" s="16"/>
    </row>
    <row r="883" spans="1:8" x14ac:dyDescent="0.25">
      <c r="A883" s="34"/>
      <c r="B883" s="16"/>
      <c r="H883" s="16"/>
    </row>
    <row r="884" spans="1:8" x14ac:dyDescent="0.25">
      <c r="A884" s="34"/>
      <c r="B884" s="16"/>
      <c r="H884" s="16"/>
    </row>
    <row r="885" spans="1:8" x14ac:dyDescent="0.25">
      <c r="A885" s="34"/>
      <c r="B885" s="16"/>
      <c r="H885" s="16"/>
    </row>
    <row r="886" spans="1:8" x14ac:dyDescent="0.25">
      <c r="A886" s="34"/>
      <c r="B886" s="16"/>
      <c r="H886" s="16"/>
    </row>
    <row r="887" spans="1:8" x14ac:dyDescent="0.25">
      <c r="A887" s="34"/>
      <c r="B887" s="16"/>
      <c r="H887" s="16"/>
    </row>
    <row r="888" spans="1:8" x14ac:dyDescent="0.25">
      <c r="A888" s="34"/>
      <c r="B888" s="16"/>
      <c r="H888" s="16"/>
    </row>
    <row r="889" spans="1:8" x14ac:dyDescent="0.25">
      <c r="A889" s="34"/>
      <c r="B889" s="16"/>
      <c r="H889" s="16"/>
    </row>
    <row r="890" spans="1:8" x14ac:dyDescent="0.25">
      <c r="A890" s="34"/>
      <c r="B890" s="16"/>
      <c r="H890" s="16"/>
    </row>
    <row r="891" spans="1:8" x14ac:dyDescent="0.25">
      <c r="A891" s="34"/>
      <c r="B891" s="16"/>
      <c r="H891" s="16"/>
    </row>
    <row r="892" spans="1:8" x14ac:dyDescent="0.25">
      <c r="A892" s="34"/>
      <c r="B892" s="16"/>
      <c r="H892" s="16"/>
    </row>
    <row r="893" spans="1:8" x14ac:dyDescent="0.25">
      <c r="A893" s="34"/>
      <c r="B893" s="16"/>
      <c r="H893" s="16"/>
    </row>
    <row r="894" spans="1:8" x14ac:dyDescent="0.25">
      <c r="A894" s="34"/>
      <c r="B894" s="16"/>
      <c r="H894" s="16"/>
    </row>
    <row r="895" spans="1:8" x14ac:dyDescent="0.25">
      <c r="A895" s="34"/>
      <c r="B895" s="16"/>
      <c r="H895" s="16"/>
    </row>
    <row r="896" spans="1:8" x14ac:dyDescent="0.25">
      <c r="A896" s="34"/>
      <c r="B896" s="16"/>
      <c r="H896" s="16"/>
    </row>
    <row r="897" spans="1:8" x14ac:dyDescent="0.25">
      <c r="A897" s="34"/>
      <c r="B897" s="16"/>
      <c r="H897" s="16"/>
    </row>
    <row r="898" spans="1:8" x14ac:dyDescent="0.25">
      <c r="A898" s="34"/>
      <c r="B898" s="16"/>
      <c r="H898" s="16"/>
    </row>
    <row r="899" spans="1:8" x14ac:dyDescent="0.25">
      <c r="A899" s="34"/>
      <c r="B899" s="16"/>
      <c r="H899" s="16"/>
    </row>
    <row r="900" spans="1:8" x14ac:dyDescent="0.25">
      <c r="A900" s="34"/>
      <c r="B900" s="16"/>
      <c r="H900" s="16"/>
    </row>
    <row r="901" spans="1:8" x14ac:dyDescent="0.25">
      <c r="A901" s="34"/>
      <c r="B901" s="16"/>
      <c r="H901" s="16"/>
    </row>
    <row r="902" spans="1:8" x14ac:dyDescent="0.25">
      <c r="A902" s="34"/>
      <c r="B902" s="16"/>
      <c r="H902" s="16"/>
    </row>
    <row r="903" spans="1:8" x14ac:dyDescent="0.25">
      <c r="A903" s="34"/>
      <c r="B903" s="16"/>
      <c r="H903" s="16"/>
    </row>
    <row r="904" spans="1:8" x14ac:dyDescent="0.25">
      <c r="A904" s="34"/>
      <c r="B904" s="16"/>
      <c r="H904" s="16"/>
    </row>
    <row r="905" spans="1:8" x14ac:dyDescent="0.25">
      <c r="A905" s="34"/>
      <c r="B905" s="16"/>
      <c r="H905" s="16"/>
    </row>
    <row r="906" spans="1:8" x14ac:dyDescent="0.25">
      <c r="A906" s="34"/>
      <c r="B906" s="16"/>
      <c r="H906" s="16"/>
    </row>
    <row r="907" spans="1:8" x14ac:dyDescent="0.25">
      <c r="A907" s="34"/>
      <c r="B907" s="16"/>
      <c r="H907" s="16"/>
    </row>
    <row r="908" spans="1:8" x14ac:dyDescent="0.25">
      <c r="A908" s="34"/>
      <c r="B908" s="16"/>
      <c r="H908" s="16"/>
    </row>
    <row r="909" spans="1:8" x14ac:dyDescent="0.25">
      <c r="A909" s="34"/>
      <c r="B909" s="16"/>
      <c r="H909" s="16"/>
    </row>
    <row r="910" spans="1:8" x14ac:dyDescent="0.25">
      <c r="A910" s="34"/>
      <c r="B910" s="16"/>
      <c r="H910" s="16"/>
    </row>
    <row r="911" spans="1:8" x14ac:dyDescent="0.25">
      <c r="A911" s="34"/>
      <c r="B911" s="16"/>
      <c r="H911" s="16"/>
    </row>
    <row r="912" spans="1:8" x14ac:dyDescent="0.25">
      <c r="A912" s="34"/>
      <c r="B912" s="16"/>
      <c r="H912" s="16"/>
    </row>
    <row r="913" spans="1:8" x14ac:dyDescent="0.25">
      <c r="A913" s="34"/>
      <c r="B913" s="16"/>
      <c r="H913" s="16"/>
    </row>
    <row r="914" spans="1:8" x14ac:dyDescent="0.25">
      <c r="A914" s="34"/>
      <c r="B914" s="16"/>
      <c r="H914" s="16"/>
    </row>
    <row r="915" spans="1:8" x14ac:dyDescent="0.25">
      <c r="A915" s="34"/>
      <c r="B915" s="16"/>
      <c r="H915" s="16"/>
    </row>
    <row r="916" spans="1:8" x14ac:dyDescent="0.25">
      <c r="A916" s="34"/>
      <c r="B916" s="16"/>
      <c r="H916" s="16"/>
    </row>
    <row r="917" spans="1:8" x14ac:dyDescent="0.25">
      <c r="A917" s="34"/>
      <c r="B917" s="16"/>
      <c r="H917" s="16"/>
    </row>
    <row r="918" spans="1:8" x14ac:dyDescent="0.25">
      <c r="A918" s="34"/>
      <c r="B918" s="16"/>
      <c r="H918" s="16"/>
    </row>
    <row r="919" spans="1:8" x14ac:dyDescent="0.25">
      <c r="A919" s="34"/>
      <c r="B919" s="16"/>
      <c r="H919" s="16"/>
    </row>
    <row r="920" spans="1:8" x14ac:dyDescent="0.25">
      <c r="A920" s="34"/>
      <c r="B920" s="16"/>
      <c r="H920" s="16"/>
    </row>
    <row r="921" spans="1:8" x14ac:dyDescent="0.25">
      <c r="A921" s="34"/>
      <c r="B921" s="16"/>
      <c r="H921" s="16"/>
    </row>
    <row r="922" spans="1:8" x14ac:dyDescent="0.25">
      <c r="A922" s="34"/>
      <c r="B922" s="16"/>
      <c r="H922" s="16"/>
    </row>
    <row r="923" spans="1:8" x14ac:dyDescent="0.25">
      <c r="A923" s="34"/>
      <c r="B923" s="16"/>
      <c r="H923" s="16"/>
    </row>
    <row r="924" spans="1:8" x14ac:dyDescent="0.25">
      <c r="A924" s="34"/>
      <c r="B924" s="16"/>
      <c r="H924" s="16"/>
    </row>
    <row r="925" spans="1:8" x14ac:dyDescent="0.25">
      <c r="A925" s="34"/>
      <c r="B925" s="16"/>
      <c r="H925" s="16"/>
    </row>
    <row r="926" spans="1:8" x14ac:dyDescent="0.25">
      <c r="A926" s="34"/>
      <c r="B926" s="16"/>
      <c r="H926" s="16"/>
    </row>
    <row r="927" spans="1:8" x14ac:dyDescent="0.25">
      <c r="A927" s="34"/>
      <c r="B927" s="16"/>
      <c r="H927" s="16"/>
    </row>
    <row r="928" spans="1:8" x14ac:dyDescent="0.25">
      <c r="A928" s="34"/>
      <c r="B928" s="16"/>
      <c r="H928" s="16"/>
    </row>
    <row r="929" spans="1:8" x14ac:dyDescent="0.25">
      <c r="A929" s="34"/>
      <c r="B929" s="16"/>
      <c r="H929" s="16"/>
    </row>
    <row r="930" spans="1:8" x14ac:dyDescent="0.25">
      <c r="A930" s="34"/>
      <c r="B930" s="16"/>
      <c r="H930" s="16"/>
    </row>
    <row r="931" spans="1:8" x14ac:dyDescent="0.25">
      <c r="A931" s="34"/>
      <c r="B931" s="16"/>
      <c r="H931" s="16"/>
    </row>
    <row r="932" spans="1:8" x14ac:dyDescent="0.25">
      <c r="A932" s="34"/>
      <c r="B932" s="16"/>
      <c r="H932" s="16"/>
    </row>
    <row r="933" spans="1:8" x14ac:dyDescent="0.25">
      <c r="A933" s="34"/>
      <c r="B933" s="16"/>
      <c r="H933" s="16"/>
    </row>
    <row r="934" spans="1:8" x14ac:dyDescent="0.25">
      <c r="A934" s="34"/>
      <c r="B934" s="16"/>
      <c r="H934" s="16"/>
    </row>
    <row r="935" spans="1:8" x14ac:dyDescent="0.25">
      <c r="A935" s="34"/>
      <c r="B935" s="16"/>
      <c r="H935" s="16"/>
    </row>
    <row r="936" spans="1:8" x14ac:dyDescent="0.25">
      <c r="A936" s="34"/>
      <c r="B936" s="16"/>
      <c r="H936" s="16"/>
    </row>
    <row r="937" spans="1:8" x14ac:dyDescent="0.25">
      <c r="A937" s="34"/>
      <c r="B937" s="16"/>
      <c r="H937" s="16"/>
    </row>
    <row r="938" spans="1:8" x14ac:dyDescent="0.25">
      <c r="A938" s="34"/>
      <c r="B938" s="16"/>
      <c r="H938" s="16"/>
    </row>
    <row r="939" spans="1:8" x14ac:dyDescent="0.25">
      <c r="A939" s="34"/>
      <c r="B939" s="16"/>
      <c r="H939" s="16"/>
    </row>
    <row r="940" spans="1:8" x14ac:dyDescent="0.25">
      <c r="A940" s="34"/>
      <c r="B940" s="16"/>
      <c r="H940" s="16"/>
    </row>
    <row r="941" spans="1:8" x14ac:dyDescent="0.25">
      <c r="A941" s="34"/>
      <c r="B941" s="16"/>
      <c r="H941" s="16"/>
    </row>
    <row r="942" spans="1:8" x14ac:dyDescent="0.25">
      <c r="A942" s="34"/>
      <c r="B942" s="16"/>
      <c r="H942" s="16"/>
    </row>
    <row r="943" spans="1:8" x14ac:dyDescent="0.25">
      <c r="A943" s="34"/>
      <c r="B943" s="16"/>
      <c r="H943" s="16"/>
    </row>
    <row r="944" spans="1:8" x14ac:dyDescent="0.25">
      <c r="A944" s="34"/>
      <c r="B944" s="16"/>
      <c r="H944" s="16"/>
    </row>
    <row r="945" spans="1:8" x14ac:dyDescent="0.25">
      <c r="A945" s="34"/>
      <c r="B945" s="16"/>
      <c r="H945" s="16"/>
    </row>
    <row r="946" spans="1:8" x14ac:dyDescent="0.25">
      <c r="A946" s="34"/>
      <c r="B946" s="16"/>
      <c r="H946" s="16"/>
    </row>
    <row r="947" spans="1:8" x14ac:dyDescent="0.25">
      <c r="A947" s="34"/>
      <c r="B947" s="16"/>
      <c r="H947" s="16"/>
    </row>
    <row r="948" spans="1:8" x14ac:dyDescent="0.25">
      <c r="A948" s="34"/>
      <c r="B948" s="16"/>
      <c r="H948" s="16"/>
    </row>
    <row r="949" spans="1:8" x14ac:dyDescent="0.25">
      <c r="A949" s="34"/>
      <c r="B949" s="16"/>
      <c r="H949" s="16"/>
    </row>
    <row r="950" spans="1:8" x14ac:dyDescent="0.25">
      <c r="A950" s="34"/>
      <c r="B950" s="16"/>
      <c r="H950" s="16"/>
    </row>
    <row r="951" spans="1:8" x14ac:dyDescent="0.25">
      <c r="A951" s="34"/>
      <c r="B951" s="16"/>
      <c r="H951" s="16"/>
    </row>
    <row r="952" spans="1:8" x14ac:dyDescent="0.25">
      <c r="A952" s="34"/>
      <c r="B952" s="16"/>
      <c r="H952" s="16"/>
    </row>
    <row r="953" spans="1:8" x14ac:dyDescent="0.25">
      <c r="A953" s="34"/>
      <c r="B953" s="16"/>
      <c r="H953" s="16"/>
    </row>
    <row r="954" spans="1:8" x14ac:dyDescent="0.25">
      <c r="A954" s="34"/>
      <c r="B954" s="16"/>
      <c r="H954" s="16"/>
    </row>
    <row r="955" spans="1:8" x14ac:dyDescent="0.25">
      <c r="A955" s="34"/>
      <c r="B955" s="16"/>
      <c r="H955" s="16"/>
    </row>
    <row r="956" spans="1:8" x14ac:dyDescent="0.25">
      <c r="A956" s="34"/>
      <c r="B956" s="16"/>
      <c r="H956" s="16"/>
    </row>
    <row r="957" spans="1:8" x14ac:dyDescent="0.25">
      <c r="A957" s="34"/>
      <c r="B957" s="16"/>
      <c r="H957" s="16"/>
    </row>
    <row r="958" spans="1:8" x14ac:dyDescent="0.25">
      <c r="A958" s="34"/>
      <c r="B958" s="16"/>
      <c r="H958" s="16"/>
    </row>
    <row r="959" spans="1:8" x14ac:dyDescent="0.25">
      <c r="A959" s="34"/>
      <c r="B959" s="16"/>
      <c r="H959" s="16"/>
    </row>
    <row r="960" spans="1:8" x14ac:dyDescent="0.25">
      <c r="A960" s="34"/>
      <c r="B960" s="16"/>
      <c r="H960" s="16"/>
    </row>
    <row r="961" spans="1:8" x14ac:dyDescent="0.25">
      <c r="A961" s="34"/>
      <c r="B961" s="16"/>
      <c r="H961" s="16"/>
    </row>
    <row r="962" spans="1:8" x14ac:dyDescent="0.25">
      <c r="A962" s="34"/>
      <c r="B962" s="16"/>
      <c r="H962" s="16"/>
    </row>
    <row r="963" spans="1:8" x14ac:dyDescent="0.25">
      <c r="A963" s="34"/>
      <c r="B963" s="16"/>
      <c r="H963" s="16"/>
    </row>
    <row r="964" spans="1:8" x14ac:dyDescent="0.25">
      <c r="A964" s="34"/>
      <c r="B964" s="16"/>
      <c r="H964" s="16"/>
    </row>
    <row r="965" spans="1:8" x14ac:dyDescent="0.25">
      <c r="A965" s="34"/>
      <c r="B965" s="16"/>
      <c r="H965" s="16"/>
    </row>
    <row r="966" spans="1:8" x14ac:dyDescent="0.25">
      <c r="A966" s="34"/>
      <c r="B966" s="16"/>
      <c r="H966" s="16"/>
    </row>
    <row r="967" spans="1:8" x14ac:dyDescent="0.25">
      <c r="A967" s="34"/>
      <c r="B967" s="16"/>
      <c r="H967" s="16"/>
    </row>
    <row r="968" spans="1:8" x14ac:dyDescent="0.25">
      <c r="A968" s="34"/>
      <c r="B968" s="16"/>
      <c r="H968" s="16"/>
    </row>
    <row r="969" spans="1:8" x14ac:dyDescent="0.25">
      <c r="A969" s="34"/>
      <c r="B969" s="16"/>
      <c r="H969" s="16"/>
    </row>
    <row r="970" spans="1:8" x14ac:dyDescent="0.25">
      <c r="A970" s="34"/>
      <c r="B970" s="16"/>
      <c r="H970" s="16"/>
    </row>
    <row r="971" spans="1:8" x14ac:dyDescent="0.25">
      <c r="A971" s="34"/>
      <c r="B971" s="16"/>
      <c r="H971" s="16"/>
    </row>
    <row r="972" spans="1:8" x14ac:dyDescent="0.25">
      <c r="A972" s="34"/>
      <c r="B972" s="16"/>
      <c r="H972" s="16"/>
    </row>
    <row r="973" spans="1:8" x14ac:dyDescent="0.25">
      <c r="A973" s="34"/>
      <c r="B973" s="16"/>
      <c r="H973" s="16"/>
    </row>
    <row r="974" spans="1:8" x14ac:dyDescent="0.25">
      <c r="A974" s="34"/>
      <c r="B974" s="16"/>
      <c r="H974" s="16"/>
    </row>
    <row r="975" spans="1:8" x14ac:dyDescent="0.25">
      <c r="A975" s="34"/>
      <c r="B975" s="16"/>
      <c r="H975" s="16"/>
    </row>
    <row r="976" spans="1:8" x14ac:dyDescent="0.25">
      <c r="A976" s="34"/>
      <c r="B976" s="16"/>
      <c r="H976" s="16"/>
    </row>
    <row r="977" spans="1:8" x14ac:dyDescent="0.25">
      <c r="A977" s="34"/>
      <c r="B977" s="16"/>
      <c r="H977" s="16"/>
    </row>
    <row r="978" spans="1:8" x14ac:dyDescent="0.25">
      <c r="A978" s="34"/>
      <c r="B978" s="16"/>
      <c r="H978" s="16"/>
    </row>
    <row r="979" spans="1:8" x14ac:dyDescent="0.25">
      <c r="A979" s="34"/>
      <c r="B979" s="16"/>
      <c r="H979" s="16"/>
    </row>
    <row r="980" spans="1:8" x14ac:dyDescent="0.25">
      <c r="A980" s="34"/>
    </row>
    <row r="981" spans="1:8" x14ac:dyDescent="0.25">
      <c r="A981" s="34"/>
    </row>
    <row r="982" spans="1:8" x14ac:dyDescent="0.25">
      <c r="A982" s="34"/>
    </row>
    <row r="983" spans="1:8" x14ac:dyDescent="0.25">
      <c r="A983" s="34"/>
    </row>
    <row r="984" spans="1:8" x14ac:dyDescent="0.25">
      <c r="A984" s="34"/>
    </row>
    <row r="985" spans="1:8" x14ac:dyDescent="0.25">
      <c r="A985" s="34"/>
    </row>
  </sheetData>
  <sheetProtection algorithmName="SHA-512" hashValue="zjOF7S+Ev36IsEr/Ev9D/XBv3bWLGjSjSwGi9gFcrrnV/5KDKL/1Tsk0Zbslm1QenGd2fOy3fq6WIgOlCa7N4w==" saltValue="Ucw6OE80PmdPTPNabjR+Cw==" spinCount="100000" sheet="1" objects="1" scenarios="1"/>
  <mergeCells count="7">
    <mergeCell ref="C2:F2"/>
    <mergeCell ref="A150:B150"/>
    <mergeCell ref="C150:E150"/>
    <mergeCell ref="F150:H150"/>
    <mergeCell ref="A151:B151"/>
    <mergeCell ref="C151:E151"/>
    <mergeCell ref="F151:H151"/>
  </mergeCells>
  <dataValidations count="2">
    <dataValidation type="list" allowBlank="1" showInputMessage="1" showErrorMessage="1" sqref="G60 G67 G120 G133 G135:G136 G128:G129" xr:uid="{60522040-7750-4047-90BF-CB004D8EC1C9}">
      <formula1>"Option wird angeboten,nicht lieferbar,Verhandlungsbedarf"</formula1>
    </dataValidation>
    <dataValidation type="list" allowBlank="1" showInputMessage="1" showErrorMessage="1" sqref="G9:G11 G13:G16 G19:G25 G27 G29:G34 G45:G49 G83:G88 G59 G61:G66 G68 G70:G74 G76 G78:G81 G130:G132 G97:G103 G114 G116:G117 G119 G121:G123 G134 G137 G139 G141:G148 G90:G95 G106:G112 G36:G42 G51:G56 G125:G127" xr:uid="{405B205A-6222-4C28-B402-17E84A322402}">
      <formula1>"erfüllt,nicht erfüllt,Verhandlungsbedarf"</formula1>
    </dataValidation>
  </dataValidations>
  <pageMargins left="0.23622047244094491" right="0.23622047244094491" top="0.74803149606299213" bottom="0.74803149606299213" header="0.31496062992125984" footer="0.31496062992125984"/>
  <pageSetup paperSize="9" scale="51" fitToHeight="0" orientation="landscape" r:id="rId1"/>
  <headerFooter>
    <oddFoote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13B7E-8C0E-484E-A074-173545FCB49E}">
  <sheetPr>
    <pageSetUpPr fitToPage="1"/>
  </sheetPr>
  <dimension ref="A1:G29"/>
  <sheetViews>
    <sheetView zoomScale="115" zoomScaleNormal="115" workbookViewId="0"/>
  </sheetViews>
  <sheetFormatPr baseColWidth="10" defaultRowHeight="15" x14ac:dyDescent="0.25"/>
  <cols>
    <col min="1" max="1" width="46.85546875" customWidth="1"/>
    <col min="2" max="2" width="12.42578125" style="44" bestFit="1" customWidth="1"/>
    <col min="4" max="4" width="13.85546875" style="44" customWidth="1"/>
    <col min="6" max="6" width="78.7109375" customWidth="1"/>
    <col min="7" max="7" width="12.140625" bestFit="1" customWidth="1"/>
  </cols>
  <sheetData>
    <row r="1" spans="1:7" ht="20.25" x14ac:dyDescent="0.25">
      <c r="A1" s="1" t="s">
        <v>310</v>
      </c>
      <c r="B1" s="40"/>
      <c r="C1" s="6"/>
      <c r="D1" s="41"/>
      <c r="F1" s="7" t="s">
        <v>8</v>
      </c>
      <c r="G1" s="8">
        <v>46199</v>
      </c>
    </row>
    <row r="2" spans="1:7" ht="18" x14ac:dyDescent="0.25">
      <c r="A2" s="2" t="s">
        <v>9</v>
      </c>
      <c r="B2" s="40"/>
      <c r="C2" s="42"/>
      <c r="D2" s="43"/>
      <c r="E2" s="42"/>
      <c r="F2" s="5"/>
    </row>
    <row r="3" spans="1:7" x14ac:dyDescent="0.25">
      <c r="A3" s="3" t="s">
        <v>1</v>
      </c>
      <c r="B3" s="40"/>
      <c r="C3" s="6"/>
      <c r="D3" s="41"/>
      <c r="E3" s="6"/>
      <c r="F3" s="5"/>
    </row>
    <row r="4" spans="1:7" ht="15.75" thickBot="1" x14ac:dyDescent="0.3"/>
    <row r="5" spans="1:7" s="50" customFormat="1" ht="31.5" customHeight="1" thickBot="1" x14ac:dyDescent="0.3">
      <c r="A5" s="45" t="s">
        <v>311</v>
      </c>
      <c r="B5" s="46" t="s">
        <v>312</v>
      </c>
      <c r="C5" s="47" t="s">
        <v>313</v>
      </c>
      <c r="D5" s="46" t="s">
        <v>314</v>
      </c>
      <c r="E5" s="48" t="s">
        <v>315</v>
      </c>
      <c r="F5" s="49"/>
    </row>
    <row r="6" spans="1:7" ht="31.5" customHeight="1" x14ac:dyDescent="0.25">
      <c r="A6" s="51" t="s">
        <v>316</v>
      </c>
      <c r="B6" s="52"/>
      <c r="C6" s="53">
        <v>6</v>
      </c>
      <c r="D6" s="54">
        <f>B6*C6</f>
        <v>0</v>
      </c>
      <c r="E6" s="55"/>
      <c r="F6" s="56"/>
    </row>
    <row r="7" spans="1:7" ht="31.5" customHeight="1" thickBot="1" x14ac:dyDescent="0.3">
      <c r="A7" s="57" t="s">
        <v>317</v>
      </c>
      <c r="B7" s="58"/>
      <c r="C7" s="59">
        <v>6</v>
      </c>
      <c r="D7" s="60">
        <f t="shared" ref="D7" si="0">B7*C7</f>
        <v>0</v>
      </c>
      <c r="E7" s="61"/>
      <c r="F7" s="62"/>
    </row>
    <row r="8" spans="1:7" ht="31.5" customHeight="1" thickBot="1" x14ac:dyDescent="0.3">
      <c r="A8" s="63" t="s">
        <v>318</v>
      </c>
      <c r="B8" s="64"/>
      <c r="C8" s="65"/>
      <c r="D8" s="64"/>
    </row>
    <row r="9" spans="1:7" ht="45.75" thickBot="1" x14ac:dyDescent="0.3">
      <c r="A9" s="66" t="s">
        <v>319</v>
      </c>
      <c r="B9" s="67" t="s">
        <v>312</v>
      </c>
      <c r="C9" s="68" t="s">
        <v>313</v>
      </c>
      <c r="D9" s="67" t="s">
        <v>320</v>
      </c>
      <c r="E9" s="69" t="s">
        <v>315</v>
      </c>
      <c r="F9" s="70"/>
    </row>
    <row r="10" spans="1:7" ht="31.5" customHeight="1" x14ac:dyDescent="0.25">
      <c r="A10" s="71" t="s">
        <v>321</v>
      </c>
      <c r="B10" s="52"/>
      <c r="C10" s="53">
        <v>6</v>
      </c>
      <c r="D10" s="54">
        <f t="shared" ref="D10:D12" si="1">B10*C10</f>
        <v>0</v>
      </c>
      <c r="E10" s="55"/>
      <c r="F10" s="56"/>
    </row>
    <row r="11" spans="1:7" ht="31.5" customHeight="1" x14ac:dyDescent="0.25">
      <c r="A11" s="72" t="s">
        <v>322</v>
      </c>
      <c r="B11" s="73"/>
      <c r="C11" s="74">
        <v>6</v>
      </c>
      <c r="D11" s="75">
        <f t="shared" si="1"/>
        <v>0</v>
      </c>
      <c r="E11" s="76"/>
      <c r="F11" s="77"/>
    </row>
    <row r="12" spans="1:7" ht="31.5" customHeight="1" x14ac:dyDescent="0.25">
      <c r="A12" s="72" t="s">
        <v>323</v>
      </c>
      <c r="B12" s="73"/>
      <c r="C12" s="74">
        <v>6</v>
      </c>
      <c r="D12" s="75">
        <f t="shared" si="1"/>
        <v>0</v>
      </c>
      <c r="E12" s="76"/>
      <c r="F12" s="77"/>
    </row>
    <row r="13" spans="1:7" ht="31.5" customHeight="1" x14ac:dyDescent="0.25">
      <c r="A13" s="72" t="s">
        <v>324</v>
      </c>
      <c r="B13" s="73"/>
      <c r="C13" s="74">
        <v>1</v>
      </c>
      <c r="D13" s="75">
        <f>B13*C13</f>
        <v>0</v>
      </c>
      <c r="E13" s="76"/>
      <c r="F13" s="77"/>
    </row>
    <row r="14" spans="1:7" ht="31.5" customHeight="1" x14ac:dyDescent="0.25">
      <c r="A14" s="78" t="s">
        <v>325</v>
      </c>
      <c r="B14" s="73"/>
      <c r="C14" s="74">
        <v>6</v>
      </c>
      <c r="D14" s="75">
        <f t="shared" ref="D14" si="2">B14*C14</f>
        <v>0</v>
      </c>
      <c r="E14" s="76"/>
      <c r="F14" s="77"/>
    </row>
    <row r="15" spans="1:7" ht="31.5" customHeight="1" x14ac:dyDescent="0.25">
      <c r="A15" s="79" t="s">
        <v>326</v>
      </c>
      <c r="B15" s="80"/>
      <c r="C15" s="81"/>
      <c r="D15" s="82"/>
      <c r="E15" s="76" t="s">
        <v>327</v>
      </c>
      <c r="F15" s="77"/>
    </row>
    <row r="16" spans="1:7" ht="31.5" customHeight="1" thickBot="1" x14ac:dyDescent="0.3">
      <c r="A16" s="83" t="s">
        <v>328</v>
      </c>
      <c r="B16" s="84"/>
      <c r="C16" s="85"/>
      <c r="D16" s="86"/>
      <c r="E16" s="87"/>
      <c r="F16" s="88"/>
    </row>
    <row r="17" spans="1:7" ht="31.5" customHeight="1" thickBot="1" x14ac:dyDescent="0.3">
      <c r="A17" s="63" t="s">
        <v>318</v>
      </c>
      <c r="B17" s="89"/>
      <c r="C17" s="90"/>
      <c r="D17" s="89"/>
    </row>
    <row r="18" spans="1:7" ht="31.5" customHeight="1" thickBot="1" x14ac:dyDescent="0.3">
      <c r="A18" s="66" t="s">
        <v>329</v>
      </c>
      <c r="B18" s="67" t="s">
        <v>330</v>
      </c>
      <c r="C18" s="91" t="s">
        <v>331</v>
      </c>
      <c r="D18" s="92" t="s">
        <v>332</v>
      </c>
      <c r="E18" s="92" t="s">
        <v>333</v>
      </c>
      <c r="F18" s="93" t="s">
        <v>334</v>
      </c>
      <c r="G18" s="92" t="s">
        <v>335</v>
      </c>
    </row>
    <row r="19" spans="1:7" ht="31.5" customHeight="1" x14ac:dyDescent="0.25">
      <c r="A19" s="51" t="s">
        <v>336</v>
      </c>
      <c r="B19" s="54">
        <f>D6-D7</f>
        <v>0</v>
      </c>
      <c r="C19" s="53" t="s">
        <v>337</v>
      </c>
      <c r="D19" s="94"/>
      <c r="E19" s="95"/>
      <c r="F19" s="96"/>
      <c r="G19" s="97"/>
    </row>
    <row r="20" spans="1:7" ht="31.5" customHeight="1" x14ac:dyDescent="0.25">
      <c r="A20" s="98" t="s">
        <v>338</v>
      </c>
      <c r="B20" s="75">
        <f>D14*8</f>
        <v>0</v>
      </c>
      <c r="C20" s="74" t="s">
        <v>337</v>
      </c>
      <c r="D20" s="99"/>
      <c r="E20" s="95"/>
      <c r="F20" s="100"/>
      <c r="G20" s="101"/>
    </row>
    <row r="21" spans="1:7" ht="31.5" customHeight="1" x14ac:dyDescent="0.25">
      <c r="A21" s="102" t="s">
        <v>339</v>
      </c>
      <c r="B21" s="103">
        <f>B19+B20</f>
        <v>0</v>
      </c>
      <c r="C21" s="104" t="s">
        <v>337</v>
      </c>
      <c r="D21" s="105">
        <v>0.7</v>
      </c>
      <c r="E21" s="106">
        <f t="shared" ref="E21:E25" si="3">D21*1000</f>
        <v>700</v>
      </c>
      <c r="F21" s="100" t="s">
        <v>340</v>
      </c>
      <c r="G21" s="101" t="s">
        <v>341</v>
      </c>
    </row>
    <row r="22" spans="1:7" ht="31.5" customHeight="1" x14ac:dyDescent="0.25">
      <c r="A22" s="78" t="s">
        <v>342</v>
      </c>
      <c r="B22" s="73"/>
      <c r="C22" s="74" t="s">
        <v>343</v>
      </c>
      <c r="D22" s="99">
        <v>0.06</v>
      </c>
      <c r="E22" s="95">
        <f t="shared" si="3"/>
        <v>60</v>
      </c>
      <c r="F22" s="100" t="s">
        <v>344</v>
      </c>
      <c r="G22" s="107">
        <f>IF(OR(B22&gt;12,B22=""),0,IF(B22&lt;7,E22,(12-B22)*E22/(12-7)))</f>
        <v>0</v>
      </c>
    </row>
    <row r="23" spans="1:7" ht="31.5" customHeight="1" x14ac:dyDescent="0.25">
      <c r="A23" s="98" t="s">
        <v>345</v>
      </c>
      <c r="B23" s="108"/>
      <c r="C23" s="74" t="s">
        <v>346</v>
      </c>
      <c r="D23" s="99">
        <v>0.12</v>
      </c>
      <c r="E23" s="95">
        <f t="shared" si="3"/>
        <v>120</v>
      </c>
      <c r="F23" s="100" t="s">
        <v>347</v>
      </c>
      <c r="G23" s="107">
        <f>IF(B23&gt;500,E23,IF(B23&lt;400,0,(B23-400)*E23/(500-400)))</f>
        <v>0</v>
      </c>
    </row>
    <row r="24" spans="1:7" ht="31.5" customHeight="1" x14ac:dyDescent="0.25">
      <c r="A24" s="78" t="s">
        <v>348</v>
      </c>
      <c r="B24" s="109"/>
      <c r="C24" s="74"/>
      <c r="D24" s="99">
        <v>0.1</v>
      </c>
      <c r="E24" s="95">
        <f t="shared" si="3"/>
        <v>100</v>
      </c>
      <c r="F24" s="100" t="s">
        <v>349</v>
      </c>
      <c r="G24" s="107">
        <f>IF(B24="Ja",E24,0)</f>
        <v>0</v>
      </c>
    </row>
    <row r="25" spans="1:7" ht="31.5" customHeight="1" x14ac:dyDescent="0.25">
      <c r="A25" s="98" t="s">
        <v>350</v>
      </c>
      <c r="B25" s="109"/>
      <c r="C25" s="74"/>
      <c r="D25" s="99">
        <v>0.02</v>
      </c>
      <c r="E25" s="95">
        <f t="shared" si="3"/>
        <v>20</v>
      </c>
      <c r="F25" s="100" t="s">
        <v>351</v>
      </c>
      <c r="G25" s="107">
        <f>IF(B25="Ja",E25,0)</f>
        <v>0</v>
      </c>
    </row>
    <row r="26" spans="1:7" ht="31.5" customHeight="1" thickBot="1" x14ac:dyDescent="0.3">
      <c r="A26" s="110" t="s">
        <v>352</v>
      </c>
      <c r="B26" s="111"/>
      <c r="C26" s="112"/>
      <c r="D26" s="113">
        <f>SUM(D19:D25)</f>
        <v>1</v>
      </c>
      <c r="E26" s="114">
        <f>SUM(E19:E25)</f>
        <v>1000</v>
      </c>
      <c r="F26" s="115"/>
      <c r="G26" s="116">
        <f>SUM(G21:G25)</f>
        <v>0</v>
      </c>
    </row>
    <row r="27" spans="1:7" ht="31.5" customHeight="1" thickBot="1" x14ac:dyDescent="0.3">
      <c r="A27" s="63" t="s">
        <v>318</v>
      </c>
    </row>
    <row r="28" spans="1:7" ht="31.5" customHeight="1" thickBot="1" x14ac:dyDescent="0.3">
      <c r="A28" s="36" t="s">
        <v>307</v>
      </c>
      <c r="B28" s="37"/>
      <c r="C28" s="37" t="s">
        <v>308</v>
      </c>
      <c r="D28" s="37"/>
      <c r="E28" s="37"/>
      <c r="F28" s="117" t="s">
        <v>309</v>
      </c>
    </row>
    <row r="29" spans="1:7" s="65" customFormat="1" ht="31.5" customHeight="1" x14ac:dyDescent="0.25">
      <c r="A29" s="39"/>
      <c r="B29" s="39"/>
      <c r="C29" s="39"/>
      <c r="D29" s="39"/>
      <c r="E29" s="39"/>
      <c r="F29" s="118"/>
    </row>
  </sheetData>
  <sheetProtection algorithmName="SHA-512" hashValue="VOUnHv9ClOKFxdq3g59H5JvubYEa8wEuk5nFjX9mdjQ69Usyo4xqSKLi760FwLZIf2FZJCNkRMzrZdekFEQ1AA==" saltValue="ctSjQfxRmigN92HQ6jVfBg==" spinCount="100000" sheet="1" objects="1" scenarios="1"/>
  <mergeCells count="17">
    <mergeCell ref="A28:B28"/>
    <mergeCell ref="C28:E28"/>
    <mergeCell ref="A29:B29"/>
    <mergeCell ref="C29:E29"/>
    <mergeCell ref="E12:F12"/>
    <mergeCell ref="E13:F13"/>
    <mergeCell ref="E14:F14"/>
    <mergeCell ref="A15:C15"/>
    <mergeCell ref="E15:F15"/>
    <mergeCell ref="A16:C16"/>
    <mergeCell ref="E16:F16"/>
    <mergeCell ref="E5:F5"/>
    <mergeCell ref="E6:F6"/>
    <mergeCell ref="E7:F7"/>
    <mergeCell ref="E9:F9"/>
    <mergeCell ref="E10:F10"/>
    <mergeCell ref="E11:F11"/>
  </mergeCells>
  <dataValidations count="1">
    <dataValidation type="list" allowBlank="1" showInputMessage="1" showErrorMessage="1" sqref="B24:B25" xr:uid="{F5BD70F2-147B-471E-8CE3-20764DD0C651}">
      <formula1>"Ja, Nein"</formula1>
    </dataValidation>
  </dataValidations>
  <pageMargins left="0.7" right="0.7" top="0.78740157499999996" bottom="0.78740157499999996" header="0.3" footer="0.3"/>
  <pageSetup paperSize="9" scale="5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Erläuterungen</vt:lpstr>
      <vt:lpstr>Lastenheft Los 1 NF-EBus</vt:lpstr>
      <vt:lpstr>Preisblatt Los 1 NF-EBus</vt:lpstr>
      <vt:lpstr>'Lastenheft Los 1 NF-EBus'!Drucktitel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Griensteidl</dc:creator>
  <cp:lastModifiedBy>Michael Griensteidl</cp:lastModifiedBy>
  <dcterms:created xsi:type="dcterms:W3CDTF">2026-06-26T10:16:14Z</dcterms:created>
  <dcterms:modified xsi:type="dcterms:W3CDTF">2026-06-26T10:29:27Z</dcterms:modified>
</cp:coreProperties>
</file>